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ore\Desktop\Threonine_Ageing\Nature Communications\Revision\Source data\LS data\"/>
    </mc:Choice>
  </mc:AlternateContent>
  <bookViews>
    <workbookView xWindow="0" yWindow="0" windowWidth="27405" windowHeight="12840"/>
  </bookViews>
  <sheets>
    <sheet name="Summary" sheetId="6" r:id="rId1"/>
    <sheet name="Data analysis" sheetId="5" r:id="rId2"/>
    <sheet name="Vehicle" sheetId="1" r:id="rId3"/>
    <sheet name="100 uM" sheetId="2" r:id="rId4"/>
    <sheet name="200 uM" sheetId="3" r:id="rId5"/>
    <sheet name="400 uM" sheetId="4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54" i="4" l="1"/>
  <c r="Z72" i="4"/>
  <c r="Y72" i="4"/>
  <c r="AA60" i="4"/>
  <c r="AA59" i="4"/>
  <c r="AA58" i="4"/>
  <c r="AA57" i="4"/>
  <c r="AA56" i="4"/>
  <c r="AA55" i="4"/>
  <c r="AA54" i="4"/>
  <c r="Z73" i="3"/>
  <c r="Y73" i="3"/>
  <c r="AA61" i="3"/>
  <c r="X61" i="3"/>
  <c r="AA60" i="3"/>
  <c r="AC60" i="3" s="1"/>
  <c r="X60" i="3"/>
  <c r="AA59" i="3"/>
  <c r="X59" i="3"/>
  <c r="AA58" i="3"/>
  <c r="X58" i="3"/>
  <c r="AA57" i="3"/>
  <c r="X57" i="3"/>
  <c r="AC57" i="3" s="1"/>
  <c r="AA56" i="3"/>
  <c r="X56" i="3"/>
  <c r="AA55" i="3"/>
  <c r="AC55" i="3" s="1"/>
  <c r="X55" i="3"/>
  <c r="X73" i="2"/>
  <c r="W73" i="2"/>
  <c r="Y61" i="2"/>
  <c r="V61" i="2"/>
  <c r="Y60" i="2"/>
  <c r="V60" i="2"/>
  <c r="Y59" i="2"/>
  <c r="AA59" i="2" s="1"/>
  <c r="V59" i="2"/>
  <c r="Y58" i="2"/>
  <c r="V58" i="2"/>
  <c r="Y57" i="2"/>
  <c r="V57" i="2"/>
  <c r="Y56" i="2"/>
  <c r="V56" i="2"/>
  <c r="Y55" i="2"/>
  <c r="Z55" i="2" s="1"/>
  <c r="V55" i="2"/>
  <c r="Y47" i="4"/>
  <c r="X47" i="4"/>
  <c r="Z35" i="4"/>
  <c r="W35" i="4"/>
  <c r="AA35" i="4" s="1"/>
  <c r="Z34" i="4"/>
  <c r="W34" i="4"/>
  <c r="Z33" i="4"/>
  <c r="W33" i="4"/>
  <c r="AA33" i="4" s="1"/>
  <c r="Z32" i="4"/>
  <c r="W32" i="4"/>
  <c r="Z31" i="4"/>
  <c r="W31" i="4"/>
  <c r="AB31" i="4" s="1"/>
  <c r="Z30" i="4"/>
  <c r="W30" i="4"/>
  <c r="Z29" i="4"/>
  <c r="W29" i="4"/>
  <c r="Y47" i="3"/>
  <c r="X47" i="3"/>
  <c r="Z35" i="3"/>
  <c r="W35" i="3"/>
  <c r="Z34" i="3"/>
  <c r="AB34" i="3" s="1"/>
  <c r="W34" i="3"/>
  <c r="Z33" i="3"/>
  <c r="AA33" i="3" s="1"/>
  <c r="W33" i="3"/>
  <c r="Z32" i="3"/>
  <c r="W32" i="3"/>
  <c r="Z31" i="3"/>
  <c r="AB31" i="3" s="1"/>
  <c r="W31" i="3"/>
  <c r="Z30" i="3"/>
  <c r="AB30" i="3" s="1"/>
  <c r="W30" i="3"/>
  <c r="Z29" i="3"/>
  <c r="AB29" i="3" s="1"/>
  <c r="W29" i="3"/>
  <c r="X47" i="2"/>
  <c r="W47" i="2"/>
  <c r="Y35" i="2"/>
  <c r="V35" i="2"/>
  <c r="Y34" i="2"/>
  <c r="V34" i="2"/>
  <c r="AA33" i="2"/>
  <c r="Y33" i="2"/>
  <c r="V33" i="2"/>
  <c r="Y32" i="2"/>
  <c r="V32" i="2"/>
  <c r="AA32" i="2" s="1"/>
  <c r="Y31" i="2"/>
  <c r="V31" i="2"/>
  <c r="AA31" i="2" s="1"/>
  <c r="Y30" i="2"/>
  <c r="V30" i="2"/>
  <c r="AA30" i="2" s="1"/>
  <c r="Y29" i="2"/>
  <c r="Z29" i="2" s="1"/>
  <c r="V29" i="2"/>
  <c r="L12" i="6"/>
  <c r="M12" i="6"/>
  <c r="L13" i="6"/>
  <c r="M13" i="6"/>
  <c r="L14" i="6"/>
  <c r="M14" i="6"/>
  <c r="M11" i="6"/>
  <c r="L11" i="6"/>
  <c r="L8" i="6"/>
  <c r="M8" i="6"/>
  <c r="L9" i="6"/>
  <c r="M9" i="6"/>
  <c r="L10" i="6"/>
  <c r="M10" i="6"/>
  <c r="M7" i="6"/>
  <c r="L7" i="6"/>
  <c r="L3" i="6"/>
  <c r="X21" i="4"/>
  <c r="W21" i="4"/>
  <c r="Y9" i="4"/>
  <c r="V9" i="4"/>
  <c r="AA9" i="4" s="1"/>
  <c r="Y8" i="4"/>
  <c r="V8" i="4"/>
  <c r="Y7" i="4"/>
  <c r="V7" i="4"/>
  <c r="Y6" i="4"/>
  <c r="AA6" i="4" s="1"/>
  <c r="V6" i="4"/>
  <c r="Z5" i="4"/>
  <c r="Y5" i="4"/>
  <c r="AA5" i="4" s="1"/>
  <c r="V5" i="4"/>
  <c r="Y4" i="4"/>
  <c r="V4" i="4"/>
  <c r="Y3" i="4"/>
  <c r="V3" i="4"/>
  <c r="X21" i="3"/>
  <c r="W21" i="3"/>
  <c r="Y9" i="3"/>
  <c r="V9" i="3"/>
  <c r="Y8" i="3"/>
  <c r="V8" i="3"/>
  <c r="Y7" i="3"/>
  <c r="Z7" i="3" s="1"/>
  <c r="V7" i="3"/>
  <c r="Y6" i="3"/>
  <c r="V6" i="3"/>
  <c r="AA6" i="3" s="1"/>
  <c r="Y5" i="3"/>
  <c r="V5" i="3"/>
  <c r="AA5" i="3" s="1"/>
  <c r="Y4" i="3"/>
  <c r="V4" i="3"/>
  <c r="Y3" i="3"/>
  <c r="Z3" i="3" s="1"/>
  <c r="V3" i="3"/>
  <c r="Z4" i="2"/>
  <c r="AA4" i="2"/>
  <c r="Z5" i="2"/>
  <c r="AA5" i="2"/>
  <c r="Z6" i="2"/>
  <c r="AA6" i="2"/>
  <c r="Z7" i="2"/>
  <c r="AA7" i="2"/>
  <c r="Z8" i="2"/>
  <c r="AA8" i="2"/>
  <c r="Z9" i="2"/>
  <c r="AA9" i="2"/>
  <c r="O30" i="4"/>
  <c r="N30" i="4"/>
  <c r="M30" i="4"/>
  <c r="O28" i="4"/>
  <c r="N28" i="4"/>
  <c r="M28" i="4"/>
  <c r="O27" i="4"/>
  <c r="N27" i="4"/>
  <c r="M27" i="4"/>
  <c r="O26" i="4"/>
  <c r="N26" i="4"/>
  <c r="M26" i="4"/>
  <c r="O25" i="4"/>
  <c r="N25" i="4"/>
  <c r="M25" i="4"/>
  <c r="O24" i="4"/>
  <c r="N24" i="4"/>
  <c r="M24" i="4"/>
  <c r="O23" i="4"/>
  <c r="N23" i="4"/>
  <c r="M23" i="4"/>
  <c r="O22" i="4"/>
  <c r="N22" i="4"/>
  <c r="M22" i="4"/>
  <c r="O21" i="4"/>
  <c r="N21" i="4"/>
  <c r="M21" i="4"/>
  <c r="O20" i="4"/>
  <c r="N20" i="4"/>
  <c r="M20" i="4"/>
  <c r="O19" i="4"/>
  <c r="N19" i="4"/>
  <c r="M19" i="4"/>
  <c r="O18" i="4"/>
  <c r="N18" i="4"/>
  <c r="M18" i="4"/>
  <c r="O17" i="4"/>
  <c r="N17" i="4"/>
  <c r="M17" i="4"/>
  <c r="O16" i="4"/>
  <c r="N16" i="4"/>
  <c r="M16" i="4"/>
  <c r="O15" i="4"/>
  <c r="N15" i="4"/>
  <c r="M15" i="4"/>
  <c r="O14" i="4"/>
  <c r="N14" i="4"/>
  <c r="M14" i="4"/>
  <c r="O13" i="4"/>
  <c r="N13" i="4"/>
  <c r="M13" i="4"/>
  <c r="O12" i="4"/>
  <c r="N12" i="4"/>
  <c r="M12" i="4"/>
  <c r="O11" i="4"/>
  <c r="N11" i="4"/>
  <c r="M11" i="4"/>
  <c r="O10" i="4"/>
  <c r="N10" i="4"/>
  <c r="M10" i="4"/>
  <c r="O9" i="4"/>
  <c r="N9" i="4"/>
  <c r="M9" i="4"/>
  <c r="O8" i="4"/>
  <c r="N8" i="4"/>
  <c r="M8" i="4"/>
  <c r="O7" i="4"/>
  <c r="N7" i="4"/>
  <c r="M7" i="4"/>
  <c r="O6" i="4"/>
  <c r="N6" i="4"/>
  <c r="M6" i="4"/>
  <c r="M29" i="4" s="1"/>
  <c r="O5" i="4"/>
  <c r="N5" i="4"/>
  <c r="M5" i="4"/>
  <c r="O4" i="4"/>
  <c r="N4" i="4"/>
  <c r="M4" i="4"/>
  <c r="G4" i="4"/>
  <c r="J4" i="4" s="1"/>
  <c r="O3" i="4"/>
  <c r="O29" i="4" s="1"/>
  <c r="N3" i="4"/>
  <c r="N29" i="4" s="1"/>
  <c r="M3" i="4"/>
  <c r="I3" i="4"/>
  <c r="L3" i="4" s="1"/>
  <c r="H3" i="4"/>
  <c r="K3" i="4" s="1"/>
  <c r="G3" i="4"/>
  <c r="J3" i="4" s="1"/>
  <c r="N30" i="3"/>
  <c r="M30" i="3"/>
  <c r="O28" i="3"/>
  <c r="N28" i="3"/>
  <c r="M28" i="3"/>
  <c r="O27" i="3"/>
  <c r="N27" i="3"/>
  <c r="M27" i="3"/>
  <c r="O26" i="3"/>
  <c r="N26" i="3"/>
  <c r="M26" i="3"/>
  <c r="O25" i="3"/>
  <c r="N25" i="3"/>
  <c r="M25" i="3"/>
  <c r="O24" i="3"/>
  <c r="N24" i="3"/>
  <c r="M24" i="3"/>
  <c r="O23" i="3"/>
  <c r="N23" i="3"/>
  <c r="M23" i="3"/>
  <c r="O22" i="3"/>
  <c r="N22" i="3"/>
  <c r="M22" i="3"/>
  <c r="O21" i="3"/>
  <c r="N21" i="3"/>
  <c r="M21" i="3"/>
  <c r="O20" i="3"/>
  <c r="N20" i="3"/>
  <c r="M20" i="3"/>
  <c r="O19" i="3"/>
  <c r="N19" i="3"/>
  <c r="M19" i="3"/>
  <c r="O18" i="3"/>
  <c r="N18" i="3"/>
  <c r="M18" i="3"/>
  <c r="O17" i="3"/>
  <c r="N17" i="3"/>
  <c r="M17" i="3"/>
  <c r="O16" i="3"/>
  <c r="N16" i="3"/>
  <c r="M16" i="3"/>
  <c r="O15" i="3"/>
  <c r="N15" i="3"/>
  <c r="M15" i="3"/>
  <c r="O14" i="3"/>
  <c r="N14" i="3"/>
  <c r="M14" i="3"/>
  <c r="O13" i="3"/>
  <c r="N13" i="3"/>
  <c r="M13" i="3"/>
  <c r="O12" i="3"/>
  <c r="N12" i="3"/>
  <c r="M12" i="3"/>
  <c r="O11" i="3"/>
  <c r="N11" i="3"/>
  <c r="M11" i="3"/>
  <c r="O10" i="3"/>
  <c r="N10" i="3"/>
  <c r="M10" i="3"/>
  <c r="O9" i="3"/>
  <c r="N9" i="3"/>
  <c r="M9" i="3"/>
  <c r="O8" i="3"/>
  <c r="N8" i="3"/>
  <c r="M8" i="3"/>
  <c r="O7" i="3"/>
  <c r="N7" i="3"/>
  <c r="M7" i="3"/>
  <c r="O6" i="3"/>
  <c r="N6" i="3"/>
  <c r="M6" i="3"/>
  <c r="O5" i="3"/>
  <c r="N5" i="3"/>
  <c r="M5" i="3"/>
  <c r="O4" i="3"/>
  <c r="N4" i="3"/>
  <c r="M4" i="3"/>
  <c r="G4" i="3"/>
  <c r="G5" i="3" s="1"/>
  <c r="O3" i="3"/>
  <c r="N3" i="3"/>
  <c r="N29" i="3" s="1"/>
  <c r="M3" i="3"/>
  <c r="M29" i="3" s="1"/>
  <c r="J3" i="3"/>
  <c r="H3" i="3"/>
  <c r="K3" i="3" s="1"/>
  <c r="G3" i="3"/>
  <c r="G3" i="2"/>
  <c r="N30" i="2"/>
  <c r="M30" i="2"/>
  <c r="O28" i="2"/>
  <c r="N28" i="2"/>
  <c r="M28" i="2"/>
  <c r="O27" i="2"/>
  <c r="N27" i="2"/>
  <c r="M27" i="2"/>
  <c r="O26" i="2"/>
  <c r="N26" i="2"/>
  <c r="M26" i="2"/>
  <c r="O25" i="2"/>
  <c r="N25" i="2"/>
  <c r="M25" i="2"/>
  <c r="O24" i="2"/>
  <c r="N24" i="2"/>
  <c r="M24" i="2"/>
  <c r="O23" i="2"/>
  <c r="N23" i="2"/>
  <c r="M23" i="2"/>
  <c r="O22" i="2"/>
  <c r="N22" i="2"/>
  <c r="M22" i="2"/>
  <c r="O21" i="2"/>
  <c r="N21" i="2"/>
  <c r="M21" i="2"/>
  <c r="O20" i="2"/>
  <c r="N20" i="2"/>
  <c r="M20" i="2"/>
  <c r="O19" i="2"/>
  <c r="N19" i="2"/>
  <c r="M19" i="2"/>
  <c r="O18" i="2"/>
  <c r="N18" i="2"/>
  <c r="M18" i="2"/>
  <c r="O17" i="2"/>
  <c r="N17" i="2"/>
  <c r="M17" i="2"/>
  <c r="O16" i="2"/>
  <c r="N16" i="2"/>
  <c r="M16" i="2"/>
  <c r="O15" i="2"/>
  <c r="N15" i="2"/>
  <c r="M15" i="2"/>
  <c r="O14" i="2"/>
  <c r="N14" i="2"/>
  <c r="M14" i="2"/>
  <c r="O13" i="2"/>
  <c r="N13" i="2"/>
  <c r="M13" i="2"/>
  <c r="O12" i="2"/>
  <c r="N12" i="2"/>
  <c r="M12" i="2"/>
  <c r="O11" i="2"/>
  <c r="N11" i="2"/>
  <c r="M11" i="2"/>
  <c r="O10" i="2"/>
  <c r="N10" i="2"/>
  <c r="M10" i="2"/>
  <c r="O9" i="2"/>
  <c r="N9" i="2"/>
  <c r="M9" i="2"/>
  <c r="O8" i="2"/>
  <c r="N8" i="2"/>
  <c r="M8" i="2"/>
  <c r="O7" i="2"/>
  <c r="N7" i="2"/>
  <c r="M7" i="2"/>
  <c r="O6" i="2"/>
  <c r="N6" i="2"/>
  <c r="M6" i="2"/>
  <c r="O5" i="2"/>
  <c r="N5" i="2"/>
  <c r="M5" i="2"/>
  <c r="O4" i="2"/>
  <c r="N4" i="2"/>
  <c r="M4" i="2"/>
  <c r="M29" i="2" s="1"/>
  <c r="G4" i="2"/>
  <c r="J4" i="2" s="1"/>
  <c r="O3" i="2"/>
  <c r="N3" i="2"/>
  <c r="N29" i="2" s="1"/>
  <c r="M3" i="2"/>
  <c r="J3" i="2"/>
  <c r="H3" i="2"/>
  <c r="K3" i="2" s="1"/>
  <c r="N30" i="1"/>
  <c r="O30" i="1"/>
  <c r="N29" i="1"/>
  <c r="O29" i="1"/>
  <c r="M29" i="1"/>
  <c r="N4" i="1"/>
  <c r="O4" i="1"/>
  <c r="N5" i="1"/>
  <c r="O5" i="1"/>
  <c r="N6" i="1"/>
  <c r="O6" i="1"/>
  <c r="N7" i="1"/>
  <c r="O7" i="1"/>
  <c r="N8" i="1"/>
  <c r="O8" i="1"/>
  <c r="N9" i="1"/>
  <c r="O9" i="1"/>
  <c r="N10" i="1"/>
  <c r="O10" i="1"/>
  <c r="N11" i="1"/>
  <c r="O11" i="1"/>
  <c r="N12" i="1"/>
  <c r="O12" i="1"/>
  <c r="N13" i="1"/>
  <c r="O13" i="1"/>
  <c r="N14" i="1"/>
  <c r="O14" i="1"/>
  <c r="N15" i="1"/>
  <c r="O15" i="1"/>
  <c r="N16" i="1"/>
  <c r="O16" i="1"/>
  <c r="N17" i="1"/>
  <c r="O17" i="1"/>
  <c r="N18" i="1"/>
  <c r="O18" i="1"/>
  <c r="N19" i="1"/>
  <c r="O19" i="1"/>
  <c r="N20" i="1"/>
  <c r="O20" i="1"/>
  <c r="N21" i="1"/>
  <c r="O21" i="1"/>
  <c r="N22" i="1"/>
  <c r="O22" i="1"/>
  <c r="N23" i="1"/>
  <c r="O23" i="1"/>
  <c r="N24" i="1"/>
  <c r="O24" i="1"/>
  <c r="N25" i="1"/>
  <c r="O25" i="1"/>
  <c r="N26" i="1"/>
  <c r="O26" i="1"/>
  <c r="N27" i="1"/>
  <c r="O27" i="1"/>
  <c r="N28" i="1"/>
  <c r="O28" i="1"/>
  <c r="O3" i="1"/>
  <c r="N3" i="1"/>
  <c r="M30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3" i="1"/>
  <c r="L3" i="1"/>
  <c r="K3" i="1"/>
  <c r="J4" i="1"/>
  <c r="J3" i="1"/>
  <c r="I5" i="1"/>
  <c r="L5" i="1" s="1"/>
  <c r="I6" i="1"/>
  <c r="I7" i="1" s="1"/>
  <c r="I4" i="1"/>
  <c r="L4" i="1" s="1"/>
  <c r="I3" i="1"/>
  <c r="H4" i="1"/>
  <c r="H5" i="1" s="1"/>
  <c r="H3" i="1"/>
  <c r="G5" i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J28" i="1" s="1"/>
  <c r="G4" i="1"/>
  <c r="G3" i="1"/>
  <c r="AC54" i="4" l="1"/>
  <c r="AA31" i="4"/>
  <c r="AB54" i="4"/>
  <c r="AC56" i="3"/>
  <c r="AC59" i="3"/>
  <c r="AB57" i="3"/>
  <c r="AC61" i="3"/>
  <c r="AC58" i="3"/>
  <c r="AB55" i="3"/>
  <c r="AB61" i="3"/>
  <c r="AC73" i="3"/>
  <c r="AB59" i="3"/>
  <c r="AB56" i="3"/>
  <c r="AB58" i="3"/>
  <c r="AB60" i="3"/>
  <c r="AA56" i="2"/>
  <c r="AA60" i="2"/>
  <c r="AA57" i="2"/>
  <c r="Z61" i="2"/>
  <c r="AA58" i="2"/>
  <c r="Z57" i="2"/>
  <c r="Z59" i="2"/>
  <c r="AA55" i="2"/>
  <c r="AA61" i="2"/>
  <c r="Z56" i="2"/>
  <c r="Z58" i="2"/>
  <c r="Z60" i="2"/>
  <c r="AB34" i="4"/>
  <c r="AB35" i="4"/>
  <c r="AB29" i="4"/>
  <c r="AB32" i="4"/>
  <c r="AB30" i="4"/>
  <c r="AB33" i="4"/>
  <c r="AA29" i="4"/>
  <c r="AB35" i="3"/>
  <c r="AB32" i="3"/>
  <c r="AA30" i="4"/>
  <c r="AA32" i="4"/>
  <c r="AA34" i="4"/>
  <c r="AB47" i="3"/>
  <c r="AA29" i="3"/>
  <c r="AA31" i="3"/>
  <c r="AA35" i="3"/>
  <c r="AB33" i="3"/>
  <c r="AA30" i="3"/>
  <c r="AA32" i="3"/>
  <c r="AA34" i="3"/>
  <c r="AA35" i="2"/>
  <c r="AA34" i="2"/>
  <c r="AA29" i="2"/>
  <c r="Z31" i="2"/>
  <c r="Z35" i="2"/>
  <c r="AA47" i="2"/>
  <c r="Z33" i="2"/>
  <c r="Z30" i="2"/>
  <c r="Z32" i="2"/>
  <c r="Z34" i="2"/>
  <c r="AA7" i="4"/>
  <c r="AA3" i="4"/>
  <c r="AA8" i="4"/>
  <c r="Z3" i="4"/>
  <c r="Z9" i="4"/>
  <c r="AA4" i="4"/>
  <c r="AA21" i="4" s="1"/>
  <c r="Z7" i="4"/>
  <c r="AA4" i="3"/>
  <c r="AA7" i="3"/>
  <c r="AA3" i="3"/>
  <c r="AA8" i="3"/>
  <c r="AA9" i="3"/>
  <c r="Z5" i="3"/>
  <c r="Z9" i="3"/>
  <c r="AA21" i="3"/>
  <c r="Z4" i="4"/>
  <c r="Z6" i="4"/>
  <c r="Z8" i="4"/>
  <c r="Z4" i="3"/>
  <c r="Z6" i="3"/>
  <c r="Z8" i="3"/>
  <c r="G5" i="4"/>
  <c r="I4" i="4"/>
  <c r="H4" i="4"/>
  <c r="J5" i="3"/>
  <c r="G6" i="3"/>
  <c r="H4" i="3"/>
  <c r="J4" i="3"/>
  <c r="H4" i="2"/>
  <c r="G5" i="2"/>
  <c r="H6" i="1"/>
  <c r="K5" i="1"/>
  <c r="I8" i="1"/>
  <c r="L7" i="1"/>
  <c r="J23" i="1"/>
  <c r="J14" i="1"/>
  <c r="J13" i="1"/>
  <c r="J7" i="1"/>
  <c r="J6" i="1"/>
  <c r="J5" i="1"/>
  <c r="J27" i="1"/>
  <c r="J19" i="1"/>
  <c r="J11" i="1"/>
  <c r="J22" i="1"/>
  <c r="J26" i="1"/>
  <c r="J18" i="1"/>
  <c r="J10" i="1"/>
  <c r="K4" i="1"/>
  <c r="L6" i="1"/>
  <c r="J15" i="1"/>
  <c r="J21" i="1"/>
  <c r="J20" i="1"/>
  <c r="J12" i="1"/>
  <c r="J25" i="1"/>
  <c r="J17" i="1"/>
  <c r="J9" i="1"/>
  <c r="J24" i="1"/>
  <c r="J16" i="1"/>
  <c r="J8" i="1"/>
  <c r="M6" i="6"/>
  <c r="L6" i="6"/>
  <c r="M5" i="6"/>
  <c r="L5" i="6"/>
  <c r="M4" i="6"/>
  <c r="L4" i="6"/>
  <c r="M3" i="6"/>
  <c r="E29" i="4"/>
  <c r="D29" i="4"/>
  <c r="C29" i="4"/>
  <c r="E29" i="3"/>
  <c r="D29" i="3"/>
  <c r="C29" i="3"/>
  <c r="E29" i="2"/>
  <c r="D29" i="2"/>
  <c r="C29" i="2"/>
  <c r="X21" i="2"/>
  <c r="W21" i="2"/>
  <c r="Y9" i="2"/>
  <c r="V9" i="2"/>
  <c r="Y8" i="2"/>
  <c r="V8" i="2"/>
  <c r="Y7" i="2"/>
  <c r="V7" i="2"/>
  <c r="Y6" i="2"/>
  <c r="V6" i="2"/>
  <c r="Y5" i="2"/>
  <c r="V5" i="2"/>
  <c r="Y4" i="2"/>
  <c r="V4" i="2"/>
  <c r="Y3" i="2"/>
  <c r="V3" i="2"/>
  <c r="E29" i="1"/>
  <c r="D29" i="1"/>
  <c r="C29" i="1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T33" i="5"/>
  <c r="U33" i="5"/>
  <c r="V33" i="5"/>
  <c r="W33" i="5"/>
  <c r="X33" i="5"/>
  <c r="Y33" i="5"/>
  <c r="Z33" i="5"/>
  <c r="C33" i="5"/>
  <c r="X55" i="4" l="1"/>
  <c r="AB47" i="4"/>
  <c r="AB73" i="3"/>
  <c r="W75" i="3" s="1"/>
  <c r="W76" i="3" s="1"/>
  <c r="AA73" i="2"/>
  <c r="Z73" i="2"/>
  <c r="U75" i="2" s="1"/>
  <c r="U76" i="2" s="1"/>
  <c r="AA47" i="3"/>
  <c r="V49" i="3" s="1"/>
  <c r="V50" i="3" s="1"/>
  <c r="AA47" i="4"/>
  <c r="V49" i="4" s="1"/>
  <c r="V50" i="4" s="1"/>
  <c r="Z47" i="2"/>
  <c r="U49" i="2" s="1"/>
  <c r="U50" i="2" s="1"/>
  <c r="O30" i="3"/>
  <c r="I3" i="3"/>
  <c r="O29" i="3"/>
  <c r="O30" i="2"/>
  <c r="I3" i="2"/>
  <c r="O29" i="2"/>
  <c r="Z21" i="4"/>
  <c r="U23" i="4" s="1"/>
  <c r="U24" i="4" s="1"/>
  <c r="Z21" i="3"/>
  <c r="U23" i="3" s="1"/>
  <c r="U24" i="3" s="1"/>
  <c r="L4" i="4"/>
  <c r="I5" i="4"/>
  <c r="J5" i="4"/>
  <c r="G6" i="4"/>
  <c r="K4" i="4"/>
  <c r="H5" i="4"/>
  <c r="J6" i="3"/>
  <c r="G7" i="3"/>
  <c r="K4" i="3"/>
  <c r="H5" i="3"/>
  <c r="J5" i="2"/>
  <c r="G6" i="2"/>
  <c r="K4" i="2"/>
  <c r="H5" i="2"/>
  <c r="H7" i="1"/>
  <c r="K6" i="1"/>
  <c r="I9" i="1"/>
  <c r="L8" i="1"/>
  <c r="AA3" i="2"/>
  <c r="Z3" i="2"/>
  <c r="AC55" i="4" l="1"/>
  <c r="AB55" i="4"/>
  <c r="X56" i="4"/>
  <c r="AB56" i="4" s="1"/>
  <c r="L3" i="3"/>
  <c r="I4" i="3"/>
  <c r="L3" i="2"/>
  <c r="I4" i="2"/>
  <c r="I6" i="4"/>
  <c r="L5" i="4"/>
  <c r="J6" i="4"/>
  <c r="G7" i="4"/>
  <c r="K5" i="4"/>
  <c r="H6" i="4"/>
  <c r="J7" i="3"/>
  <c r="G8" i="3"/>
  <c r="K5" i="3"/>
  <c r="H6" i="3"/>
  <c r="K5" i="2"/>
  <c r="H6" i="2"/>
  <c r="J6" i="2"/>
  <c r="G7" i="2"/>
  <c r="H8" i="1"/>
  <c r="K7" i="1"/>
  <c r="I10" i="1"/>
  <c r="L9" i="1"/>
  <c r="AA21" i="2"/>
  <c r="Z21" i="2"/>
  <c r="AC56" i="4" l="1"/>
  <c r="X57" i="4"/>
  <c r="AB57" i="4" s="1"/>
  <c r="I5" i="3"/>
  <c r="L4" i="3"/>
  <c r="L4" i="2"/>
  <c r="I5" i="2"/>
  <c r="U23" i="2"/>
  <c r="U24" i="2" s="1"/>
  <c r="K6" i="4"/>
  <c r="H7" i="4"/>
  <c r="J7" i="4"/>
  <c r="G8" i="4"/>
  <c r="I7" i="4"/>
  <c r="L6" i="4"/>
  <c r="K6" i="3"/>
  <c r="H7" i="3"/>
  <c r="J8" i="3"/>
  <c r="G9" i="3"/>
  <c r="G8" i="2"/>
  <c r="J7" i="2"/>
  <c r="K6" i="2"/>
  <c r="H7" i="2"/>
  <c r="H9" i="1"/>
  <c r="K8" i="1"/>
  <c r="I11" i="1"/>
  <c r="L10" i="1"/>
  <c r="AC57" i="4" l="1"/>
  <c r="X58" i="4"/>
  <c r="AB58" i="4" s="1"/>
  <c r="AC58" i="4"/>
  <c r="L5" i="3"/>
  <c r="I6" i="3"/>
  <c r="I6" i="2"/>
  <c r="L5" i="2"/>
  <c r="I8" i="4"/>
  <c r="L7" i="4"/>
  <c r="G9" i="4"/>
  <c r="J8" i="4"/>
  <c r="H8" i="4"/>
  <c r="K7" i="4"/>
  <c r="G10" i="3"/>
  <c r="J9" i="3"/>
  <c r="H8" i="3"/>
  <c r="K7" i="3"/>
  <c r="H8" i="2"/>
  <c r="K7" i="2"/>
  <c r="G9" i="2"/>
  <c r="J8" i="2"/>
  <c r="H10" i="1"/>
  <c r="K9" i="1"/>
  <c r="I12" i="1"/>
  <c r="L11" i="1"/>
  <c r="X59" i="4" l="1"/>
  <c r="AB59" i="4" s="1"/>
  <c r="AC59" i="4"/>
  <c r="L6" i="3"/>
  <c r="I7" i="3"/>
  <c r="L6" i="2"/>
  <c r="I7" i="2"/>
  <c r="H9" i="4"/>
  <c r="K8" i="4"/>
  <c r="G10" i="4"/>
  <c r="J9" i="4"/>
  <c r="L8" i="4"/>
  <c r="I9" i="4"/>
  <c r="H9" i="3"/>
  <c r="K8" i="3"/>
  <c r="J10" i="3"/>
  <c r="G11" i="3"/>
  <c r="G10" i="2"/>
  <c r="J9" i="2"/>
  <c r="K8" i="2"/>
  <c r="H9" i="2"/>
  <c r="I13" i="1"/>
  <c r="L12" i="1"/>
  <c r="H11" i="1"/>
  <c r="K10" i="1"/>
  <c r="X60" i="4" l="1"/>
  <c r="AB60" i="4" s="1"/>
  <c r="AB72" i="4" s="1"/>
  <c r="AC60" i="4"/>
  <c r="AC72" i="4" s="1"/>
  <c r="I8" i="3"/>
  <c r="L7" i="3"/>
  <c r="L7" i="2"/>
  <c r="I8" i="2"/>
  <c r="L9" i="4"/>
  <c r="I10" i="4"/>
  <c r="K9" i="4"/>
  <c r="H10" i="4"/>
  <c r="J10" i="4"/>
  <c r="G11" i="4"/>
  <c r="G12" i="3"/>
  <c r="J11" i="3"/>
  <c r="K9" i="3"/>
  <c r="H10" i="3"/>
  <c r="H10" i="2"/>
  <c r="K9" i="2"/>
  <c r="J10" i="2"/>
  <c r="G11" i="2"/>
  <c r="I14" i="1"/>
  <c r="L13" i="1"/>
  <c r="H12" i="1"/>
  <c r="K11" i="1"/>
  <c r="W74" i="4" l="1"/>
  <c r="W75" i="4" s="1"/>
  <c r="I9" i="3"/>
  <c r="L8" i="3"/>
  <c r="I9" i="2"/>
  <c r="L8" i="2"/>
  <c r="H11" i="4"/>
  <c r="K10" i="4"/>
  <c r="G12" i="4"/>
  <c r="J11" i="4"/>
  <c r="L10" i="4"/>
  <c r="I11" i="4"/>
  <c r="H11" i="3"/>
  <c r="K10" i="3"/>
  <c r="J12" i="3"/>
  <c r="G13" i="3"/>
  <c r="G12" i="2"/>
  <c r="J11" i="2"/>
  <c r="H11" i="2"/>
  <c r="K10" i="2"/>
  <c r="I15" i="1"/>
  <c r="L14" i="1"/>
  <c r="H13" i="1"/>
  <c r="K12" i="1"/>
  <c r="I10" i="3" l="1"/>
  <c r="L9" i="3"/>
  <c r="I10" i="2"/>
  <c r="L9" i="2"/>
  <c r="L11" i="4"/>
  <c r="I12" i="4"/>
  <c r="J12" i="4"/>
  <c r="G13" i="4"/>
  <c r="H12" i="4"/>
  <c r="K11" i="4"/>
  <c r="K11" i="3"/>
  <c r="H12" i="3"/>
  <c r="J13" i="3"/>
  <c r="G14" i="3"/>
  <c r="K11" i="2"/>
  <c r="H12" i="2"/>
  <c r="G13" i="2"/>
  <c r="J12" i="2"/>
  <c r="I16" i="1"/>
  <c r="L15" i="1"/>
  <c r="H14" i="1"/>
  <c r="K13" i="1"/>
  <c r="I11" i="3" l="1"/>
  <c r="L10" i="3"/>
  <c r="L10" i="2"/>
  <c r="I11" i="2"/>
  <c r="K12" i="4"/>
  <c r="H13" i="4"/>
  <c r="J13" i="4"/>
  <c r="G14" i="4"/>
  <c r="L12" i="4"/>
  <c r="I13" i="4"/>
  <c r="J14" i="3"/>
  <c r="G15" i="3"/>
  <c r="K12" i="3"/>
  <c r="H13" i="3"/>
  <c r="J13" i="2"/>
  <c r="G14" i="2"/>
  <c r="K12" i="2"/>
  <c r="H13" i="2"/>
  <c r="I17" i="1"/>
  <c r="L16" i="1"/>
  <c r="H15" i="1"/>
  <c r="K14" i="1"/>
  <c r="L11" i="3" l="1"/>
  <c r="I12" i="3"/>
  <c r="L11" i="2"/>
  <c r="I12" i="2"/>
  <c r="L13" i="4"/>
  <c r="I14" i="4"/>
  <c r="K13" i="4"/>
  <c r="H14" i="4"/>
  <c r="J14" i="4"/>
  <c r="G15" i="4"/>
  <c r="K13" i="3"/>
  <c r="H14" i="3"/>
  <c r="J15" i="3"/>
  <c r="G16" i="3"/>
  <c r="K13" i="2"/>
  <c r="H14" i="2"/>
  <c r="J14" i="2"/>
  <c r="G15" i="2"/>
  <c r="I18" i="1"/>
  <c r="L17" i="1"/>
  <c r="H16" i="1"/>
  <c r="K15" i="1"/>
  <c r="I13" i="3" l="1"/>
  <c r="L12" i="3"/>
  <c r="L12" i="2"/>
  <c r="I13" i="2"/>
  <c r="J15" i="4"/>
  <c r="G16" i="4"/>
  <c r="K14" i="4"/>
  <c r="H15" i="4"/>
  <c r="I15" i="4"/>
  <c r="L14" i="4"/>
  <c r="G17" i="3"/>
  <c r="J16" i="3"/>
  <c r="K14" i="3"/>
  <c r="H15" i="3"/>
  <c r="J15" i="2"/>
  <c r="G16" i="2"/>
  <c r="K14" i="2"/>
  <c r="H15" i="2"/>
  <c r="I19" i="1"/>
  <c r="L18" i="1"/>
  <c r="H17" i="1"/>
  <c r="K16" i="1"/>
  <c r="L13" i="3" l="1"/>
  <c r="I14" i="3"/>
  <c r="I14" i="2"/>
  <c r="L13" i="2"/>
  <c r="I16" i="4"/>
  <c r="L15" i="4"/>
  <c r="H16" i="4"/>
  <c r="K15" i="4"/>
  <c r="G17" i="4"/>
  <c r="J16" i="4"/>
  <c r="H16" i="3"/>
  <c r="K15" i="3"/>
  <c r="G18" i="3"/>
  <c r="J17" i="3"/>
  <c r="H16" i="2"/>
  <c r="K15" i="2"/>
  <c r="G17" i="2"/>
  <c r="J16" i="2"/>
  <c r="I20" i="1"/>
  <c r="L19" i="1"/>
  <c r="H18" i="1"/>
  <c r="K17" i="1"/>
  <c r="I15" i="3" l="1"/>
  <c r="L14" i="3"/>
  <c r="I15" i="2"/>
  <c r="L14" i="2"/>
  <c r="G18" i="4"/>
  <c r="J17" i="4"/>
  <c r="H17" i="4"/>
  <c r="K16" i="4"/>
  <c r="L16" i="4"/>
  <c r="I17" i="4"/>
  <c r="H17" i="3"/>
  <c r="K16" i="3"/>
  <c r="J18" i="3"/>
  <c r="G19" i="3"/>
  <c r="G18" i="2"/>
  <c r="J17" i="2"/>
  <c r="H17" i="2"/>
  <c r="K16" i="2"/>
  <c r="H19" i="1"/>
  <c r="K18" i="1"/>
  <c r="I21" i="1"/>
  <c r="L20" i="1"/>
  <c r="I16" i="3" l="1"/>
  <c r="L15" i="3"/>
  <c r="L15" i="2"/>
  <c r="I16" i="2"/>
  <c r="L17" i="4"/>
  <c r="I18" i="4"/>
  <c r="K17" i="4"/>
  <c r="H18" i="4"/>
  <c r="J18" i="4"/>
  <c r="G19" i="4"/>
  <c r="K17" i="3"/>
  <c r="H18" i="3"/>
  <c r="G20" i="3"/>
  <c r="J19" i="3"/>
  <c r="J18" i="2"/>
  <c r="G19" i="2"/>
  <c r="K17" i="2"/>
  <c r="H18" i="2"/>
  <c r="I22" i="1"/>
  <c r="L21" i="1"/>
  <c r="H20" i="1"/>
  <c r="K19" i="1"/>
  <c r="L16" i="3" l="1"/>
  <c r="I17" i="3"/>
  <c r="I17" i="2"/>
  <c r="L16" i="2"/>
  <c r="G20" i="4"/>
  <c r="J19" i="4"/>
  <c r="H19" i="4"/>
  <c r="K18" i="4"/>
  <c r="L18" i="4"/>
  <c r="I19" i="4"/>
  <c r="G21" i="3"/>
  <c r="J20" i="3"/>
  <c r="H19" i="3"/>
  <c r="K18" i="3"/>
  <c r="G20" i="2"/>
  <c r="J19" i="2"/>
  <c r="H19" i="2"/>
  <c r="K18" i="2"/>
  <c r="H21" i="1"/>
  <c r="K20" i="1"/>
  <c r="I23" i="1"/>
  <c r="L22" i="1"/>
  <c r="L17" i="3" l="1"/>
  <c r="I18" i="3"/>
  <c r="L17" i="2"/>
  <c r="I18" i="2"/>
  <c r="L19" i="4"/>
  <c r="I20" i="4"/>
  <c r="K19" i="4"/>
  <c r="H20" i="4"/>
  <c r="J20" i="4"/>
  <c r="G21" i="4"/>
  <c r="J21" i="3"/>
  <c r="G22" i="3"/>
  <c r="K19" i="3"/>
  <c r="H20" i="3"/>
  <c r="J20" i="2"/>
  <c r="G21" i="2"/>
  <c r="K19" i="2"/>
  <c r="H20" i="2"/>
  <c r="H22" i="1"/>
  <c r="K21" i="1"/>
  <c r="I24" i="1"/>
  <c r="L23" i="1"/>
  <c r="L18" i="3" l="1"/>
  <c r="I19" i="3"/>
  <c r="L18" i="2"/>
  <c r="I19" i="2"/>
  <c r="K20" i="4"/>
  <c r="H21" i="4"/>
  <c r="J21" i="4"/>
  <c r="G22" i="4"/>
  <c r="L20" i="4"/>
  <c r="I21" i="4"/>
  <c r="J22" i="3"/>
  <c r="G23" i="3"/>
  <c r="K20" i="3"/>
  <c r="H21" i="3"/>
  <c r="J21" i="2"/>
  <c r="G22" i="2"/>
  <c r="K20" i="2"/>
  <c r="H21" i="2"/>
  <c r="H23" i="1"/>
  <c r="K22" i="1"/>
  <c r="I25" i="1"/>
  <c r="L24" i="1"/>
  <c r="L19" i="3" l="1"/>
  <c r="I20" i="3"/>
  <c r="I20" i="2"/>
  <c r="L19" i="2"/>
  <c r="J22" i="4"/>
  <c r="G23" i="4"/>
  <c r="L21" i="4"/>
  <c r="I22" i="4"/>
  <c r="K21" i="4"/>
  <c r="H22" i="4"/>
  <c r="K21" i="3"/>
  <c r="H22" i="3"/>
  <c r="J23" i="3"/>
  <c r="G24" i="3"/>
  <c r="J22" i="2"/>
  <c r="G23" i="2"/>
  <c r="K21" i="2"/>
  <c r="H22" i="2"/>
  <c r="H24" i="1"/>
  <c r="K23" i="1"/>
  <c r="I26" i="1"/>
  <c r="L25" i="1"/>
  <c r="L20" i="3" l="1"/>
  <c r="I21" i="3"/>
  <c r="L20" i="2"/>
  <c r="I21" i="2"/>
  <c r="K22" i="4"/>
  <c r="H23" i="4"/>
  <c r="I23" i="4"/>
  <c r="L22" i="4"/>
  <c r="J23" i="4"/>
  <c r="G24" i="4"/>
  <c r="G25" i="3"/>
  <c r="J24" i="3"/>
  <c r="K22" i="3"/>
  <c r="H23" i="3"/>
  <c r="G24" i="2"/>
  <c r="J23" i="2"/>
  <c r="K22" i="2"/>
  <c r="H23" i="2"/>
  <c r="I27" i="1"/>
  <c r="L26" i="1"/>
  <c r="H25" i="1"/>
  <c r="K24" i="1"/>
  <c r="I22" i="3" l="1"/>
  <c r="L21" i="3"/>
  <c r="L21" i="2"/>
  <c r="I22" i="2"/>
  <c r="G25" i="4"/>
  <c r="J24" i="4"/>
  <c r="I24" i="4"/>
  <c r="L23" i="4"/>
  <c r="H24" i="4"/>
  <c r="K23" i="4"/>
  <c r="H24" i="3"/>
  <c r="K23" i="3"/>
  <c r="G26" i="3"/>
  <c r="J25" i="3"/>
  <c r="G25" i="2"/>
  <c r="J24" i="2"/>
  <c r="H24" i="2"/>
  <c r="K23" i="2"/>
  <c r="H26" i="1"/>
  <c r="K25" i="1"/>
  <c r="I28" i="1"/>
  <c r="L28" i="1" s="1"/>
  <c r="L27" i="1"/>
  <c r="I23" i="3" l="1"/>
  <c r="L22" i="3"/>
  <c r="I23" i="2"/>
  <c r="L22" i="2"/>
  <c r="H25" i="4"/>
  <c r="K24" i="4"/>
  <c r="L24" i="4"/>
  <c r="I25" i="4"/>
  <c r="G26" i="4"/>
  <c r="J25" i="4"/>
  <c r="J26" i="3"/>
  <c r="G27" i="3"/>
  <c r="H25" i="3"/>
  <c r="K24" i="3"/>
  <c r="G26" i="2"/>
  <c r="J25" i="2"/>
  <c r="H25" i="2"/>
  <c r="K24" i="2"/>
  <c r="H27" i="1"/>
  <c r="K26" i="1"/>
  <c r="L23" i="3" l="1"/>
  <c r="I24" i="3"/>
  <c r="I24" i="2"/>
  <c r="L23" i="2"/>
  <c r="J26" i="4"/>
  <c r="G27" i="4"/>
  <c r="I26" i="4"/>
  <c r="L25" i="4"/>
  <c r="K25" i="4"/>
  <c r="H26" i="4"/>
  <c r="K25" i="3"/>
  <c r="H26" i="3"/>
  <c r="G28" i="3"/>
  <c r="J28" i="3" s="1"/>
  <c r="J27" i="3"/>
  <c r="J26" i="2"/>
  <c r="G27" i="2"/>
  <c r="K25" i="2"/>
  <c r="H26" i="2"/>
  <c r="H28" i="1"/>
  <c r="K28" i="1" s="1"/>
  <c r="K27" i="1"/>
  <c r="L24" i="3" l="1"/>
  <c r="I25" i="3"/>
  <c r="L24" i="2"/>
  <c r="I25" i="2"/>
  <c r="I27" i="4"/>
  <c r="L26" i="4"/>
  <c r="J27" i="4"/>
  <c r="G28" i="4"/>
  <c r="J28" i="4" s="1"/>
  <c r="H27" i="4"/>
  <c r="K26" i="4"/>
  <c r="K26" i="3"/>
  <c r="H27" i="3"/>
  <c r="H27" i="2"/>
  <c r="K26" i="2"/>
  <c r="G28" i="2"/>
  <c r="J28" i="2" s="1"/>
  <c r="J27" i="2"/>
  <c r="I26" i="3" l="1"/>
  <c r="L25" i="3"/>
  <c r="L25" i="2"/>
  <c r="I26" i="2"/>
  <c r="K27" i="4"/>
  <c r="H28" i="4"/>
  <c r="K28" i="4" s="1"/>
  <c r="L27" i="4"/>
  <c r="I28" i="4"/>
  <c r="L28" i="4" s="1"/>
  <c r="K27" i="3"/>
  <c r="H28" i="3"/>
  <c r="K28" i="3" s="1"/>
  <c r="K27" i="2"/>
  <c r="H28" i="2"/>
  <c r="K28" i="2" s="1"/>
  <c r="L26" i="3" l="1"/>
  <c r="I27" i="3"/>
  <c r="L26" i="2"/>
  <c r="I27" i="2"/>
  <c r="L27" i="3" l="1"/>
  <c r="I28" i="3"/>
  <c r="L28" i="3" s="1"/>
  <c r="L27" i="2"/>
  <c r="I28" i="2"/>
  <c r="L28" i="2" s="1"/>
</calcChain>
</file>

<file path=xl/comments1.xml><?xml version="1.0" encoding="utf-8"?>
<comments xmlns="http://schemas.openxmlformats.org/spreadsheetml/2006/main">
  <authors>
    <author>amore</author>
  </authors>
  <commentList>
    <comment ref="B1" authorId="0" shapeId="0">
      <text>
        <r>
          <rPr>
            <b/>
            <sz val="9"/>
            <color indexed="81"/>
            <rFont val="Tahoma"/>
            <family val="2"/>
          </rPr>
          <t>amore: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<sst xmlns="http://schemas.openxmlformats.org/spreadsheetml/2006/main" count="265" uniqueCount="60">
  <si>
    <t>Date</t>
  </si>
  <si>
    <t>N2</t>
    <phoneticPr fontId="1" type="noConversion"/>
  </si>
  <si>
    <t>D</t>
    <phoneticPr fontId="1" type="noConversion"/>
  </si>
  <si>
    <t>C</t>
    <phoneticPr fontId="1" type="noConversion"/>
  </si>
  <si>
    <t>Trial 1</t>
    <phoneticPr fontId="1" type="noConversion"/>
  </si>
  <si>
    <t>Trial 2</t>
    <phoneticPr fontId="1" type="noConversion"/>
  </si>
  <si>
    <t>Trial 3</t>
    <phoneticPr fontId="1" type="noConversion"/>
  </si>
  <si>
    <t>48hour cohort, set up date : 2021-06-09</t>
    <phoneticPr fontId="1" type="noConversion"/>
  </si>
  <si>
    <t>Days</t>
    <phoneticPr fontId="1" type="noConversion"/>
  </si>
  <si>
    <t>Lifespan</t>
  </si>
  <si>
    <t>Strain</t>
    <phoneticPr fontId="11"/>
  </si>
  <si>
    <t>mean LS (Days)±SEM</t>
    <phoneticPr fontId="11"/>
  </si>
  <si>
    <t>% change</t>
    <phoneticPr fontId="11"/>
  </si>
  <si>
    <t>p value (log-rank)</t>
  </si>
  <si>
    <t>n</t>
  </si>
  <si>
    <t>MLS</t>
  </si>
  <si>
    <t>SE</t>
    <phoneticPr fontId="11"/>
  </si>
  <si>
    <t>SUM</t>
    <phoneticPr fontId="1" type="noConversion"/>
  </si>
  <si>
    <t>Days</t>
    <phoneticPr fontId="1" type="noConversion"/>
  </si>
  <si>
    <t>logrank test</t>
  </si>
  <si>
    <t>t(days)</t>
    <phoneticPr fontId="11"/>
  </si>
  <si>
    <t>A live</t>
  </si>
  <si>
    <t>B live</t>
  </si>
  <si>
    <t>total live</t>
  </si>
  <si>
    <t>A dead</t>
  </si>
  <si>
    <t>B dead</t>
  </si>
  <si>
    <t>total dead</t>
  </si>
  <si>
    <t>eA</t>
  </si>
  <si>
    <t>eB</t>
  </si>
  <si>
    <t>sum</t>
    <phoneticPr fontId="11"/>
  </si>
  <si>
    <t>χ2</t>
    <phoneticPr fontId="11"/>
  </si>
  <si>
    <t>p</t>
    <phoneticPr fontId="11"/>
  </si>
  <si>
    <t>hsf-1</t>
    <phoneticPr fontId="11"/>
  </si>
  <si>
    <t>Threonine</t>
    <phoneticPr fontId="11"/>
  </si>
  <si>
    <t>Vehicle</t>
    <phoneticPr fontId="1" type="noConversion"/>
  </si>
  <si>
    <t>100 uM</t>
    <phoneticPr fontId="1" type="noConversion"/>
  </si>
  <si>
    <t>200 uM</t>
    <phoneticPr fontId="1" type="noConversion"/>
  </si>
  <si>
    <t>400 uM</t>
    <phoneticPr fontId="1" type="noConversion"/>
  </si>
  <si>
    <t>100 uM</t>
    <phoneticPr fontId="1" type="noConversion"/>
  </si>
  <si>
    <t>hsf-1 +threonine demography. N2, 40% humidity, 100 nematode per plate</t>
    <phoneticPr fontId="1" type="noConversion"/>
  </si>
  <si>
    <t>200 uM</t>
    <phoneticPr fontId="1" type="noConversion"/>
  </si>
  <si>
    <t>400 uM</t>
    <phoneticPr fontId="1" type="noConversion"/>
  </si>
  <si>
    <r>
      <t xml:space="preserve">7.5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0.2</t>
    </r>
    <phoneticPr fontId="11"/>
  </si>
  <si>
    <t>alive</t>
    <phoneticPr fontId="1" type="noConversion"/>
  </si>
  <si>
    <t>Survival rate</t>
    <phoneticPr fontId="1" type="noConversion"/>
  </si>
  <si>
    <t>Trial</t>
    <phoneticPr fontId="1" type="noConversion"/>
  </si>
  <si>
    <t>LS</t>
    <phoneticPr fontId="1" type="noConversion"/>
  </si>
  <si>
    <t>#1</t>
    <phoneticPr fontId="1" type="noConversion"/>
  </si>
  <si>
    <t>#2</t>
    <phoneticPr fontId="1" type="noConversion"/>
  </si>
  <si>
    <t>#3</t>
    <phoneticPr fontId="1" type="noConversion"/>
  </si>
  <si>
    <r>
      <t xml:space="preserve">7.1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0.2</t>
    </r>
    <phoneticPr fontId="1" type="noConversion"/>
  </si>
  <si>
    <r>
      <t xml:space="preserve">8.1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0.3</t>
    </r>
    <phoneticPr fontId="1" type="noConversion"/>
  </si>
  <si>
    <r>
      <t xml:space="preserve">7.6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0.2</t>
    </r>
    <phoneticPr fontId="1" type="noConversion"/>
  </si>
  <si>
    <r>
      <t xml:space="preserve">7.9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0.3</t>
    </r>
    <r>
      <rPr>
        <sz val="11"/>
        <color theme="1"/>
        <rFont val="맑은 고딕"/>
        <family val="2"/>
        <charset val="129"/>
        <scheme val="minor"/>
      </rPr>
      <t/>
    </r>
    <phoneticPr fontId="1" type="noConversion"/>
  </si>
  <si>
    <r>
      <t xml:space="preserve">7.5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0.3</t>
    </r>
    <phoneticPr fontId="1" type="noConversion"/>
  </si>
  <si>
    <r>
      <rPr>
        <sz val="11"/>
        <color theme="1"/>
        <rFont val="맑은 고딕"/>
        <family val="2"/>
        <charset val="128"/>
        <scheme val="minor"/>
      </rPr>
      <t>8.0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0.4</t>
    </r>
    <phoneticPr fontId="1" type="noConversion"/>
  </si>
  <si>
    <r>
      <t xml:space="preserve">7.2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0.2</t>
    </r>
    <phoneticPr fontId="1" type="noConversion"/>
  </si>
  <si>
    <r>
      <t xml:space="preserve">7.4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0.2</t>
    </r>
    <phoneticPr fontId="1" type="noConversion"/>
  </si>
  <si>
    <r>
      <t xml:space="preserve">7.0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0.2</t>
    </r>
    <phoneticPr fontId="1" type="noConversion"/>
  </si>
  <si>
    <t>Max</t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</si>
</sst>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0_ "/>
    <numFmt numFmtId="177" formatCode="0.0_ 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6"/>
      <name val="ＭＳ Ｐゴシック"/>
      <family val="2"/>
      <charset val="128"/>
    </font>
    <font>
      <sz val="11"/>
      <name val="Symbol"/>
      <family val="1"/>
      <charset val="2"/>
    </font>
    <font>
      <sz val="11"/>
      <name val="ＭＳ Ｐゴシック"/>
      <family val="2"/>
      <charset val="128"/>
    </font>
    <font>
      <sz val="11"/>
      <color theme="1"/>
      <name val="맑은 고딕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1" tint="4.9989318521683403E-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Border="1" applyAlignment="1"/>
    <xf numFmtId="0" fontId="0" fillId="0" borderId="0" xfId="0" applyAlignment="1"/>
    <xf numFmtId="14" fontId="3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2" fillId="0" borderId="0" xfId="0" applyFont="1" applyFill="1" applyBorder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041666666666668"/>
          <c:y val="4.8611111111111112E-2"/>
          <c:w val="0.80365471798542665"/>
          <c:h val="0.70138888888888884"/>
        </c:manualLayout>
      </c:layout>
      <c:scatterChart>
        <c:scatterStyle val="lineMarker"/>
        <c:varyColors val="0"/>
        <c:ser>
          <c:idx val="0"/>
          <c:order val="0"/>
          <c:tx>
            <c:strRef>
              <c:f>Summary!$C$3</c:f>
              <c:strCache>
                <c:ptCount val="1"/>
                <c:pt idx="0">
                  <c:v>Vehicle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Vehicle!$B$3:$B$11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</c:numCache>
            </c:numRef>
          </c:xVal>
          <c:yVal>
            <c:numRef>
              <c:f>Vehicle!$J$3:$J$11</c:f>
              <c:numCache>
                <c:formatCode>General</c:formatCode>
                <c:ptCount val="9"/>
                <c:pt idx="0">
                  <c:v>100</c:v>
                </c:pt>
                <c:pt idx="1">
                  <c:v>97.959183673469383</c:v>
                </c:pt>
                <c:pt idx="2">
                  <c:v>86.734693877551024</c:v>
                </c:pt>
                <c:pt idx="3">
                  <c:v>61.224489795918366</c:v>
                </c:pt>
                <c:pt idx="4">
                  <c:v>22.448979591836736</c:v>
                </c:pt>
                <c:pt idx="5">
                  <c:v>6.1224489795918364</c:v>
                </c:pt>
                <c:pt idx="6">
                  <c:v>2.0408163265306123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246-410A-BB00-AB12426CEB9A}"/>
            </c:ext>
          </c:extLst>
        </c:ser>
        <c:ser>
          <c:idx val="1"/>
          <c:order val="1"/>
          <c:tx>
            <c:strRef>
              <c:f>Summary!$C$4</c:f>
              <c:strCache>
                <c:ptCount val="1"/>
                <c:pt idx="0">
                  <c:v>100 uM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'100 uM'!$B$3:$B$11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</c:numCache>
            </c:numRef>
          </c:xVal>
          <c:yVal>
            <c:numRef>
              <c:f>'100 uM'!$J$3:$J$11</c:f>
              <c:numCache>
                <c:formatCode>General</c:formatCode>
                <c:ptCount val="9"/>
                <c:pt idx="0">
                  <c:v>100</c:v>
                </c:pt>
                <c:pt idx="1">
                  <c:v>95.918367346938766</c:v>
                </c:pt>
                <c:pt idx="2">
                  <c:v>78.571428571428569</c:v>
                </c:pt>
                <c:pt idx="3">
                  <c:v>56.12244897959183</c:v>
                </c:pt>
                <c:pt idx="4">
                  <c:v>17.346938775510203</c:v>
                </c:pt>
                <c:pt idx="5">
                  <c:v>6.1224489795918364</c:v>
                </c:pt>
                <c:pt idx="6">
                  <c:v>1.0204081632653061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246-410A-BB00-AB12426CEB9A}"/>
            </c:ext>
          </c:extLst>
        </c:ser>
        <c:ser>
          <c:idx val="2"/>
          <c:order val="2"/>
          <c:tx>
            <c:strRef>
              <c:f>Summary!$C$5</c:f>
              <c:strCache>
                <c:ptCount val="1"/>
                <c:pt idx="0">
                  <c:v>200 uM</c:v>
                </c:pt>
              </c:strCache>
            </c:strRef>
          </c:tx>
          <c:spPr>
            <a:ln>
              <a:solidFill>
                <a:srgbClr val="FFFF00"/>
              </a:solidFill>
            </a:ln>
          </c:spPr>
          <c:marker>
            <c:symbol val="none"/>
          </c:marker>
          <c:xVal>
            <c:numRef>
              <c:f>'200 uM'!$B$3:$B$13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'200 uM'!$J$3:$J$13</c:f>
              <c:numCache>
                <c:formatCode>General</c:formatCode>
                <c:ptCount val="11"/>
                <c:pt idx="0">
                  <c:v>100</c:v>
                </c:pt>
                <c:pt idx="1">
                  <c:v>98.979591836734699</c:v>
                </c:pt>
                <c:pt idx="2">
                  <c:v>87.755102040816325</c:v>
                </c:pt>
                <c:pt idx="3">
                  <c:v>64.285714285714292</c:v>
                </c:pt>
                <c:pt idx="4">
                  <c:v>27.551020408163261</c:v>
                </c:pt>
                <c:pt idx="5">
                  <c:v>13.26530612244898</c:v>
                </c:pt>
                <c:pt idx="6">
                  <c:v>7.1428571428571423</c:v>
                </c:pt>
                <c:pt idx="7">
                  <c:v>4.0816326530612246</c:v>
                </c:pt>
                <c:pt idx="8">
                  <c:v>2.0408163265306123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246-410A-BB00-AB12426CEB9A}"/>
            </c:ext>
          </c:extLst>
        </c:ser>
        <c:ser>
          <c:idx val="3"/>
          <c:order val="3"/>
          <c:tx>
            <c:strRef>
              <c:f>Summary!$C$6</c:f>
              <c:strCache>
                <c:ptCount val="1"/>
                <c:pt idx="0">
                  <c:v>400 uM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'400 uM'!$B$3:$B$12</c:f>
              <c:numCache>
                <c:formatCode>General</c:formatCode>
                <c:ptCount val="1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</c:numCache>
            </c:numRef>
          </c:xVal>
          <c:yVal>
            <c:numRef>
              <c:f>'400 uM'!$J$3:$J$12</c:f>
              <c:numCache>
                <c:formatCode>General</c:formatCode>
                <c:ptCount val="10"/>
                <c:pt idx="0">
                  <c:v>100</c:v>
                </c:pt>
                <c:pt idx="1">
                  <c:v>91.919191919191917</c:v>
                </c:pt>
                <c:pt idx="2">
                  <c:v>79.797979797979806</c:v>
                </c:pt>
                <c:pt idx="3">
                  <c:v>57.575757575757578</c:v>
                </c:pt>
                <c:pt idx="4">
                  <c:v>29.292929292929294</c:v>
                </c:pt>
                <c:pt idx="5">
                  <c:v>13.131313131313133</c:v>
                </c:pt>
                <c:pt idx="6">
                  <c:v>6.0606060606060606</c:v>
                </c:pt>
                <c:pt idx="7">
                  <c:v>2.0202020202020203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246-410A-BB00-AB12426CEB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0464607"/>
        <c:axId val="1"/>
      </c:scatterChart>
      <c:valAx>
        <c:axId val="84046460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Days</a:t>
                </a:r>
                <a:endParaRPr lang="ja-JP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19050">
            <a:solidFill>
              <a:sysClr val="windowText" lastClr="000000"/>
            </a:solidFill>
          </a:ln>
        </c:spPr>
        <c:txPr>
          <a:bodyPr rot="0" vert="horz"/>
          <a:lstStyle/>
          <a:p>
            <a:pPr>
              <a:defRPr/>
            </a:pPr>
            <a:endParaRPr lang="ko-KR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Survival (%)</a:t>
                </a:r>
                <a:endParaRPr lang="ja-JP"/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spPr>
          <a:ln w="19050">
            <a:solidFill>
              <a:schemeClr val="tx1"/>
            </a:solidFill>
          </a:ln>
        </c:spPr>
        <c:txPr>
          <a:bodyPr rot="0" vert="horz"/>
          <a:lstStyle/>
          <a:p>
            <a:pPr>
              <a:defRPr b="1"/>
            </a:pPr>
            <a:endParaRPr lang="ko-KR"/>
          </a:p>
        </c:txPr>
        <c:crossAx val="840464607"/>
        <c:crosses val="autoZero"/>
        <c:crossBetween val="midCat"/>
        <c:majorUnit val="2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2887946698970321"/>
          <c:y val="4.0407420663326185E-2"/>
          <c:w val="0.34895117131337605"/>
          <c:h val="0.30746898115008348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b="1">
          <a:latin typeface="Arial" panose="020B0604020202020204" pitchFamily="34" charset="0"/>
          <a:cs typeface="Arial" panose="020B0604020202020204" pitchFamily="34" charset="0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041666666666668"/>
          <c:y val="4.8611111111111112E-2"/>
          <c:w val="0.80365471798542665"/>
          <c:h val="0.70138888888888884"/>
        </c:manualLayout>
      </c:layout>
      <c:scatterChart>
        <c:scatterStyle val="lineMarker"/>
        <c:varyColors val="0"/>
        <c:ser>
          <c:idx val="0"/>
          <c:order val="0"/>
          <c:tx>
            <c:strRef>
              <c:f>Summary!$C$7</c:f>
              <c:strCache>
                <c:ptCount val="1"/>
                <c:pt idx="0">
                  <c:v>Vehicle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Vehicle!$B$3:$B$11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</c:numCache>
            </c:numRef>
          </c:xVal>
          <c:yVal>
            <c:numRef>
              <c:f>Vehicle!$K$3:$K$11</c:f>
              <c:numCache>
                <c:formatCode>General</c:formatCode>
                <c:ptCount val="9"/>
                <c:pt idx="0">
                  <c:v>100</c:v>
                </c:pt>
                <c:pt idx="1">
                  <c:v>96.511627906976756</c:v>
                </c:pt>
                <c:pt idx="2">
                  <c:v>87.20930232558139</c:v>
                </c:pt>
                <c:pt idx="3">
                  <c:v>65.116279069767444</c:v>
                </c:pt>
                <c:pt idx="4">
                  <c:v>27.906976744186046</c:v>
                </c:pt>
                <c:pt idx="5">
                  <c:v>11.627906976744185</c:v>
                </c:pt>
                <c:pt idx="6">
                  <c:v>4.6511627906976747</c:v>
                </c:pt>
                <c:pt idx="7">
                  <c:v>1.1627906976744187</c:v>
                </c:pt>
                <c:pt idx="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8F-497F-B89F-2358ADB0F252}"/>
            </c:ext>
          </c:extLst>
        </c:ser>
        <c:ser>
          <c:idx val="1"/>
          <c:order val="1"/>
          <c:tx>
            <c:strRef>
              <c:f>Summary!$C$8</c:f>
              <c:strCache>
                <c:ptCount val="1"/>
                <c:pt idx="0">
                  <c:v>100 uM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'100 uM'!$B$3:$B$11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</c:numCache>
            </c:numRef>
          </c:xVal>
          <c:yVal>
            <c:numRef>
              <c:f>'100 uM'!$K$3:$K$11</c:f>
              <c:numCache>
                <c:formatCode>General</c:formatCode>
                <c:ptCount val="9"/>
                <c:pt idx="0">
                  <c:v>100</c:v>
                </c:pt>
                <c:pt idx="1">
                  <c:v>93.684210526315795</c:v>
                </c:pt>
                <c:pt idx="2">
                  <c:v>84.210526315789465</c:v>
                </c:pt>
                <c:pt idx="3">
                  <c:v>65.26315789473685</c:v>
                </c:pt>
                <c:pt idx="4">
                  <c:v>31.578947368421051</c:v>
                </c:pt>
                <c:pt idx="5">
                  <c:v>14.736842105263156</c:v>
                </c:pt>
                <c:pt idx="6">
                  <c:v>6.3157894736842106</c:v>
                </c:pt>
                <c:pt idx="7">
                  <c:v>2.1052631578947367</c:v>
                </c:pt>
                <c:pt idx="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8F-497F-B89F-2358ADB0F252}"/>
            </c:ext>
          </c:extLst>
        </c:ser>
        <c:ser>
          <c:idx val="2"/>
          <c:order val="2"/>
          <c:tx>
            <c:strRef>
              <c:f>Summary!$C$9</c:f>
              <c:strCache>
                <c:ptCount val="1"/>
                <c:pt idx="0">
                  <c:v>200 uM</c:v>
                </c:pt>
              </c:strCache>
            </c:strRef>
          </c:tx>
          <c:spPr>
            <a:ln>
              <a:solidFill>
                <a:srgbClr val="FFFF00"/>
              </a:solidFill>
            </a:ln>
          </c:spPr>
          <c:marker>
            <c:symbol val="none"/>
          </c:marker>
          <c:xVal>
            <c:numRef>
              <c:f>'200 uM'!$B$3:$B$13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'200 uM'!$K$3:$K$13</c:f>
              <c:numCache>
                <c:formatCode>General</c:formatCode>
                <c:ptCount val="11"/>
                <c:pt idx="0">
                  <c:v>100</c:v>
                </c:pt>
                <c:pt idx="1">
                  <c:v>96.629213483146074</c:v>
                </c:pt>
                <c:pt idx="2">
                  <c:v>83.146067415730343</c:v>
                </c:pt>
                <c:pt idx="3">
                  <c:v>59.550561797752813</c:v>
                </c:pt>
                <c:pt idx="4">
                  <c:v>21.348314606741571</c:v>
                </c:pt>
                <c:pt idx="5">
                  <c:v>8.9887640449438209</c:v>
                </c:pt>
                <c:pt idx="6">
                  <c:v>3.3707865168539324</c:v>
                </c:pt>
                <c:pt idx="7">
                  <c:v>1.1235955056179776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8F-497F-B89F-2358ADB0F252}"/>
            </c:ext>
          </c:extLst>
        </c:ser>
        <c:ser>
          <c:idx val="3"/>
          <c:order val="3"/>
          <c:tx>
            <c:strRef>
              <c:f>Summary!$C$10</c:f>
              <c:strCache>
                <c:ptCount val="1"/>
                <c:pt idx="0">
                  <c:v>400 uM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'400 uM'!$B$3:$B$12</c:f>
              <c:numCache>
                <c:formatCode>General</c:formatCode>
                <c:ptCount val="1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</c:numCache>
            </c:numRef>
          </c:xVal>
          <c:yVal>
            <c:numRef>
              <c:f>'400 uM'!$K$3:$K$12</c:f>
              <c:numCache>
                <c:formatCode>General</c:formatCode>
                <c:ptCount val="10"/>
                <c:pt idx="0">
                  <c:v>100</c:v>
                </c:pt>
                <c:pt idx="1">
                  <c:v>96.875</c:v>
                </c:pt>
                <c:pt idx="2">
                  <c:v>84.375</c:v>
                </c:pt>
                <c:pt idx="3">
                  <c:v>63.541666666666664</c:v>
                </c:pt>
                <c:pt idx="4">
                  <c:v>31.25</c:v>
                </c:pt>
                <c:pt idx="5">
                  <c:v>13.541666666666666</c:v>
                </c:pt>
                <c:pt idx="6">
                  <c:v>7.291666666666667</c:v>
                </c:pt>
                <c:pt idx="7">
                  <c:v>4.1666666666666661</c:v>
                </c:pt>
                <c:pt idx="8">
                  <c:v>1.0416666666666665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8F-497F-B89F-2358ADB0F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0464607"/>
        <c:axId val="1"/>
      </c:scatterChart>
      <c:valAx>
        <c:axId val="84046460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Days</a:t>
                </a:r>
                <a:endParaRPr lang="ja-JP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19050">
            <a:solidFill>
              <a:sysClr val="windowText" lastClr="000000"/>
            </a:solidFill>
          </a:ln>
        </c:spPr>
        <c:txPr>
          <a:bodyPr rot="0" vert="horz"/>
          <a:lstStyle/>
          <a:p>
            <a:pPr>
              <a:defRPr/>
            </a:pPr>
            <a:endParaRPr lang="ko-KR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Survival (%)</a:t>
                </a:r>
                <a:endParaRPr lang="ja-JP"/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spPr>
          <a:ln w="19050">
            <a:solidFill>
              <a:schemeClr val="tx1"/>
            </a:solidFill>
          </a:ln>
        </c:spPr>
        <c:txPr>
          <a:bodyPr rot="0" vert="horz"/>
          <a:lstStyle/>
          <a:p>
            <a:pPr>
              <a:defRPr b="1"/>
            </a:pPr>
            <a:endParaRPr lang="ko-KR"/>
          </a:p>
        </c:txPr>
        <c:crossAx val="840464607"/>
        <c:crosses val="autoZero"/>
        <c:crossBetween val="midCat"/>
        <c:majorUnit val="2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2887946698970321"/>
          <c:y val="4.0407420663326185E-2"/>
          <c:w val="0.34895117131337605"/>
          <c:h val="0.30746898115008348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b="1">
          <a:latin typeface="Arial" panose="020B0604020202020204" pitchFamily="34" charset="0"/>
          <a:cs typeface="Arial" panose="020B0604020202020204" pitchFamily="34" charset="0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041666666666668"/>
          <c:y val="4.8611111111111112E-2"/>
          <c:w val="0.80365471798542665"/>
          <c:h val="0.70138888888888884"/>
        </c:manualLayout>
      </c:layout>
      <c:scatterChart>
        <c:scatterStyle val="lineMarker"/>
        <c:varyColors val="0"/>
        <c:ser>
          <c:idx val="0"/>
          <c:order val="0"/>
          <c:tx>
            <c:strRef>
              <c:f>Summary!$C$11</c:f>
              <c:strCache>
                <c:ptCount val="1"/>
                <c:pt idx="0">
                  <c:v>Vehicle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Vehicle!$B$3:$B$11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</c:numCache>
            </c:numRef>
          </c:xVal>
          <c:yVal>
            <c:numRef>
              <c:f>Vehicle!$L$3:$L$11</c:f>
              <c:numCache>
                <c:formatCode>General</c:formatCode>
                <c:ptCount val="9"/>
                <c:pt idx="0">
                  <c:v>100</c:v>
                </c:pt>
                <c:pt idx="1">
                  <c:v>98.76543209876543</c:v>
                </c:pt>
                <c:pt idx="2">
                  <c:v>85.18518518518519</c:v>
                </c:pt>
                <c:pt idx="3">
                  <c:v>55.555555555555557</c:v>
                </c:pt>
                <c:pt idx="4">
                  <c:v>18.518518518518519</c:v>
                </c:pt>
                <c:pt idx="5">
                  <c:v>2.4691358024691357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03-4FF7-8AF0-8A132AEAE77C}"/>
            </c:ext>
          </c:extLst>
        </c:ser>
        <c:ser>
          <c:idx val="1"/>
          <c:order val="1"/>
          <c:tx>
            <c:strRef>
              <c:f>Summary!$C$12</c:f>
              <c:strCache>
                <c:ptCount val="1"/>
                <c:pt idx="0">
                  <c:v>100 uM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'100 uM'!$B$3:$B$11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</c:numCache>
            </c:numRef>
          </c:xVal>
          <c:yVal>
            <c:numRef>
              <c:f>'100 uM'!$L$3:$L$11</c:f>
              <c:numCache>
                <c:formatCode>General</c:formatCode>
                <c:ptCount val="9"/>
                <c:pt idx="0">
                  <c:v>100</c:v>
                </c:pt>
                <c:pt idx="1">
                  <c:v>97.777777777777771</c:v>
                </c:pt>
                <c:pt idx="2">
                  <c:v>83.333333333333343</c:v>
                </c:pt>
                <c:pt idx="3">
                  <c:v>52.222222222222229</c:v>
                </c:pt>
                <c:pt idx="4">
                  <c:v>23.333333333333332</c:v>
                </c:pt>
                <c:pt idx="5">
                  <c:v>10</c:v>
                </c:pt>
                <c:pt idx="6">
                  <c:v>4.4444444444444446</c:v>
                </c:pt>
                <c:pt idx="7">
                  <c:v>1.1111111111111112</c:v>
                </c:pt>
                <c:pt idx="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03-4FF7-8AF0-8A132AEAE77C}"/>
            </c:ext>
          </c:extLst>
        </c:ser>
        <c:ser>
          <c:idx val="2"/>
          <c:order val="2"/>
          <c:tx>
            <c:strRef>
              <c:f>Summary!$C$13</c:f>
              <c:strCache>
                <c:ptCount val="1"/>
                <c:pt idx="0">
                  <c:v>200 uM</c:v>
                </c:pt>
              </c:strCache>
            </c:strRef>
          </c:tx>
          <c:spPr>
            <a:ln>
              <a:solidFill>
                <a:srgbClr val="FFFF00"/>
              </a:solidFill>
            </a:ln>
          </c:spPr>
          <c:marker>
            <c:symbol val="none"/>
          </c:marker>
          <c:xVal>
            <c:numRef>
              <c:f>'200 uM'!$B$3:$B$13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'200 uM'!$L$3:$L$13</c:f>
              <c:numCache>
                <c:formatCode>General</c:formatCode>
                <c:ptCount val="11"/>
                <c:pt idx="0">
                  <c:v>100</c:v>
                </c:pt>
                <c:pt idx="1">
                  <c:v>93.548387096774192</c:v>
                </c:pt>
                <c:pt idx="2">
                  <c:v>73.118279569892479</c:v>
                </c:pt>
                <c:pt idx="3">
                  <c:v>51.612903225806448</c:v>
                </c:pt>
                <c:pt idx="4">
                  <c:v>21.50537634408602</c:v>
                </c:pt>
                <c:pt idx="5">
                  <c:v>12.903225806451612</c:v>
                </c:pt>
                <c:pt idx="6">
                  <c:v>8.6021505376344098</c:v>
                </c:pt>
                <c:pt idx="7">
                  <c:v>5.376344086021505</c:v>
                </c:pt>
                <c:pt idx="8">
                  <c:v>3.225806451612903</c:v>
                </c:pt>
                <c:pt idx="9">
                  <c:v>1.0752688172043012</c:v>
                </c:pt>
                <c:pt idx="1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603-4FF7-8AF0-8A132AEAE77C}"/>
            </c:ext>
          </c:extLst>
        </c:ser>
        <c:ser>
          <c:idx val="3"/>
          <c:order val="3"/>
          <c:tx>
            <c:strRef>
              <c:f>Summary!$C$14</c:f>
              <c:strCache>
                <c:ptCount val="1"/>
                <c:pt idx="0">
                  <c:v>400 uM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'400 uM'!$B$3:$B$12</c:f>
              <c:numCache>
                <c:formatCode>General</c:formatCode>
                <c:ptCount val="1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</c:numCache>
            </c:numRef>
          </c:xVal>
          <c:yVal>
            <c:numRef>
              <c:f>'400 uM'!$L$3:$L$12</c:f>
              <c:numCache>
                <c:formatCode>General</c:formatCode>
                <c:ptCount val="10"/>
                <c:pt idx="0">
                  <c:v>100</c:v>
                </c:pt>
                <c:pt idx="1">
                  <c:v>88.888888888888886</c:v>
                </c:pt>
                <c:pt idx="2">
                  <c:v>76.767676767676761</c:v>
                </c:pt>
                <c:pt idx="3">
                  <c:v>52.525252525252533</c:v>
                </c:pt>
                <c:pt idx="4">
                  <c:v>22.222222222222221</c:v>
                </c:pt>
                <c:pt idx="5">
                  <c:v>6.0606060606060606</c:v>
                </c:pt>
                <c:pt idx="6">
                  <c:v>2.0202020202020203</c:v>
                </c:pt>
                <c:pt idx="7">
                  <c:v>1.0101010101010102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603-4FF7-8AF0-8A132AEAE7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0464607"/>
        <c:axId val="1"/>
      </c:scatterChart>
      <c:valAx>
        <c:axId val="84046460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Days</a:t>
                </a:r>
                <a:endParaRPr lang="ja-JP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19050">
            <a:solidFill>
              <a:sysClr val="windowText" lastClr="000000"/>
            </a:solidFill>
          </a:ln>
        </c:spPr>
        <c:txPr>
          <a:bodyPr rot="0" vert="horz"/>
          <a:lstStyle/>
          <a:p>
            <a:pPr>
              <a:defRPr/>
            </a:pPr>
            <a:endParaRPr lang="ko-KR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Survival (%)</a:t>
                </a:r>
                <a:endParaRPr lang="ja-JP"/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spPr>
          <a:ln w="19050">
            <a:solidFill>
              <a:schemeClr val="tx1"/>
            </a:solidFill>
          </a:ln>
        </c:spPr>
        <c:txPr>
          <a:bodyPr rot="0" vert="horz"/>
          <a:lstStyle/>
          <a:p>
            <a:pPr>
              <a:defRPr b="1"/>
            </a:pPr>
            <a:endParaRPr lang="ko-KR"/>
          </a:p>
        </c:txPr>
        <c:crossAx val="840464607"/>
        <c:crosses val="autoZero"/>
        <c:crossBetween val="midCat"/>
        <c:majorUnit val="2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2887946698970321"/>
          <c:y val="4.0407420663326185E-2"/>
          <c:w val="0.34895117131337605"/>
          <c:h val="0.30746898115008348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b="1">
          <a:latin typeface="Arial" panose="020B0604020202020204" pitchFamily="34" charset="0"/>
          <a:cs typeface="Arial" panose="020B0604020202020204" pitchFamily="34" charset="0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17</xdr:row>
      <xdr:rowOff>85725</xdr:rowOff>
    </xdr:from>
    <xdr:to>
      <xdr:col>4</xdr:col>
      <xdr:colOff>28575</xdr:colOff>
      <xdr:row>33</xdr:row>
      <xdr:rowOff>85725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17</xdr:row>
      <xdr:rowOff>0</xdr:rowOff>
    </xdr:from>
    <xdr:to>
      <xdr:col>8</xdr:col>
      <xdr:colOff>447675</xdr:colOff>
      <xdr:row>33</xdr:row>
      <xdr:rowOff>0</xdr:rowOff>
    </xdr:to>
    <xdr:graphicFrame macro="">
      <xdr:nvGraphicFramePr>
        <xdr:cNvPr id="4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647700</xdr:colOff>
      <xdr:row>17</xdr:row>
      <xdr:rowOff>19050</xdr:rowOff>
    </xdr:from>
    <xdr:to>
      <xdr:col>14</xdr:col>
      <xdr:colOff>619125</xdr:colOff>
      <xdr:row>33</xdr:row>
      <xdr:rowOff>19050</xdr:rowOff>
    </xdr:to>
    <xdr:graphicFrame macro="">
      <xdr:nvGraphicFramePr>
        <xdr:cNvPr id="5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workbookViewId="0">
      <selection activeCell="R16" sqref="R16"/>
    </sheetView>
  </sheetViews>
  <sheetFormatPr defaultRowHeight="16.5"/>
  <cols>
    <col min="2" max="2" width="10.375" bestFit="1" customWidth="1"/>
    <col min="3" max="3" width="22" customWidth="1"/>
    <col min="4" max="4" width="18.625" customWidth="1"/>
    <col min="5" max="5" width="12.5" customWidth="1"/>
    <col min="6" max="6" width="16.625" customWidth="1"/>
    <col min="8" max="8" width="13.125" customWidth="1"/>
  </cols>
  <sheetData>
    <row r="1" spans="1:14">
      <c r="D1" t="s">
        <v>9</v>
      </c>
    </row>
    <row r="2" spans="1:14">
      <c r="A2" t="s">
        <v>10</v>
      </c>
      <c r="B2" t="s">
        <v>45</v>
      </c>
      <c r="C2" s="23" t="s">
        <v>33</v>
      </c>
      <c r="D2" t="s">
        <v>11</v>
      </c>
      <c r="E2" t="s">
        <v>12</v>
      </c>
      <c r="F2" t="s">
        <v>13</v>
      </c>
      <c r="G2" t="s">
        <v>14</v>
      </c>
      <c r="H2" t="s">
        <v>59</v>
      </c>
      <c r="L2" t="s">
        <v>15</v>
      </c>
      <c r="M2" t="s">
        <v>16</v>
      </c>
    </row>
    <row r="3" spans="1:14">
      <c r="A3" t="s">
        <v>32</v>
      </c>
      <c r="B3">
        <v>1</v>
      </c>
      <c r="C3" t="s">
        <v>34</v>
      </c>
      <c r="D3" t="s">
        <v>42</v>
      </c>
      <c r="G3">
        <v>98</v>
      </c>
      <c r="H3">
        <v>16</v>
      </c>
      <c r="K3" s="24">
        <v>7.5306122448979593</v>
      </c>
      <c r="L3">
        <f>K3/K3*100</f>
        <v>100</v>
      </c>
      <c r="M3">
        <f>N3/K3*100</f>
        <v>12.295889245395614</v>
      </c>
      <c r="N3">
        <v>0.92595574113285339</v>
      </c>
    </row>
    <row r="4" spans="1:14">
      <c r="C4" s="23" t="s">
        <v>35</v>
      </c>
      <c r="D4" t="s">
        <v>50</v>
      </c>
      <c r="E4">
        <v>-5.7</v>
      </c>
      <c r="F4">
        <v>0.54254054915124206</v>
      </c>
      <c r="G4">
        <v>98</v>
      </c>
      <c r="H4">
        <v>16</v>
      </c>
      <c r="K4" s="24">
        <v>7.1020408163265305</v>
      </c>
      <c r="L4">
        <f>K4/$K$3*100</f>
        <v>94.308943089430883</v>
      </c>
      <c r="M4">
        <f>N4/$K$3*100</f>
        <v>12.029599601947201</v>
      </c>
      <c r="N4" s="25">
        <v>0.90590250063643207</v>
      </c>
    </row>
    <row r="5" spans="1:14">
      <c r="B5" s="23"/>
      <c r="C5" s="23" t="s">
        <v>36</v>
      </c>
      <c r="D5" t="s">
        <v>51</v>
      </c>
      <c r="E5">
        <v>7.6</v>
      </c>
      <c r="F5">
        <v>0.2832752499298834</v>
      </c>
      <c r="G5">
        <v>98</v>
      </c>
      <c r="H5">
        <v>20</v>
      </c>
      <c r="K5" s="24">
        <v>8.1020408163265305</v>
      </c>
      <c r="L5">
        <f>K5/$K$3*100</f>
        <v>107.58807588075881</v>
      </c>
      <c r="M5">
        <f>N5/$K$3*100</f>
        <v>11.465954849098829</v>
      </c>
      <c r="N5">
        <v>0.86345659986070766</v>
      </c>
    </row>
    <row r="6" spans="1:14">
      <c r="B6" s="23"/>
      <c r="C6" s="23" t="s">
        <v>37</v>
      </c>
      <c r="D6" t="s">
        <v>52</v>
      </c>
      <c r="E6">
        <v>0.9</v>
      </c>
      <c r="F6">
        <v>0.28874203961233386</v>
      </c>
      <c r="G6">
        <v>99</v>
      </c>
      <c r="H6">
        <v>18</v>
      </c>
      <c r="K6">
        <v>7.595959595959596</v>
      </c>
      <c r="L6">
        <f>K6/$K$3*100</f>
        <v>100.86775615230901</v>
      </c>
      <c r="M6">
        <f>N6/$K$3*100</f>
        <v>10.072632102012873</v>
      </c>
      <c r="N6">
        <v>0.75853086645770418</v>
      </c>
    </row>
    <row r="7" spans="1:14">
      <c r="B7" s="23">
        <v>2</v>
      </c>
      <c r="C7" t="s">
        <v>34</v>
      </c>
      <c r="D7" t="s">
        <v>53</v>
      </c>
      <c r="E7" s="23"/>
      <c r="G7" s="23">
        <v>86</v>
      </c>
      <c r="H7" s="23">
        <v>18</v>
      </c>
      <c r="J7" s="23"/>
      <c r="K7">
        <v>7.8837209302325579</v>
      </c>
      <c r="L7" s="23">
        <f>K7/$K$7*100</f>
        <v>100</v>
      </c>
      <c r="M7" s="23">
        <f>N7/$K$7*100</f>
        <v>10.292250893830685</v>
      </c>
      <c r="N7" s="23">
        <v>0.81141233790897727</v>
      </c>
    </row>
    <row r="8" spans="1:14">
      <c r="B8" s="23"/>
      <c r="C8" s="23" t="s">
        <v>35</v>
      </c>
      <c r="D8" t="s">
        <v>54</v>
      </c>
      <c r="E8" s="23">
        <v>0.9</v>
      </c>
      <c r="F8" s="23">
        <v>0.58359757908551324</v>
      </c>
      <c r="G8" s="23">
        <v>95</v>
      </c>
      <c r="H8" s="23">
        <v>18</v>
      </c>
      <c r="J8" s="23"/>
      <c r="K8" s="23">
        <v>7.9578947368421051</v>
      </c>
      <c r="L8" s="23">
        <f t="shared" ref="L8:L10" si="0">K8/$K$7*100</f>
        <v>100.94084769445739</v>
      </c>
      <c r="M8" s="23">
        <f t="shared" ref="M8:M10" si="1">N8/$K$7*100</f>
        <v>9.937989347673847</v>
      </c>
      <c r="N8" s="23">
        <v>0.78348334624684512</v>
      </c>
    </row>
    <row r="9" spans="1:14">
      <c r="B9" s="23"/>
      <c r="C9" s="23" t="s">
        <v>36</v>
      </c>
      <c r="D9" t="s">
        <v>54</v>
      </c>
      <c r="E9" s="23">
        <v>-5.0999999999999996</v>
      </c>
      <c r="F9" s="23">
        <v>0.54965682635038826</v>
      </c>
      <c r="G9" s="23">
        <v>89</v>
      </c>
      <c r="H9" s="23">
        <v>18</v>
      </c>
      <c r="J9" s="23"/>
      <c r="K9" s="23">
        <v>7.4831460674157304</v>
      </c>
      <c r="L9" s="23">
        <f t="shared" si="0"/>
        <v>94.918961917072693</v>
      </c>
      <c r="M9" s="23">
        <f t="shared" si="1"/>
        <v>10.74403179384144</v>
      </c>
      <c r="N9" s="23">
        <v>0.84702948328191807</v>
      </c>
    </row>
    <row r="10" spans="1:14">
      <c r="C10" s="23" t="s">
        <v>37</v>
      </c>
      <c r="D10" t="s">
        <v>55</v>
      </c>
      <c r="E10" s="23">
        <v>2</v>
      </c>
      <c r="F10">
        <v>0.70293555240685912</v>
      </c>
      <c r="G10" s="23">
        <v>96</v>
      </c>
      <c r="H10" s="23">
        <v>20</v>
      </c>
      <c r="K10">
        <v>8.0416666666666661</v>
      </c>
      <c r="L10" s="23">
        <f t="shared" si="0"/>
        <v>102.00344149459193</v>
      </c>
      <c r="M10" s="23">
        <f t="shared" si="1"/>
        <v>10.039692415137443</v>
      </c>
      <c r="N10">
        <v>0.79150133226316122</v>
      </c>
    </row>
    <row r="11" spans="1:14">
      <c r="B11">
        <v>3</v>
      </c>
      <c r="C11" t="s">
        <v>34</v>
      </c>
      <c r="D11" t="s">
        <v>56</v>
      </c>
      <c r="G11">
        <v>81</v>
      </c>
      <c r="H11">
        <v>14</v>
      </c>
      <c r="K11">
        <v>7.2098765432098766</v>
      </c>
      <c r="L11" s="23">
        <f>K11/$K$11*100</f>
        <v>100</v>
      </c>
      <c r="M11" s="23">
        <f>N11/$K$11*100</f>
        <v>12.011273474902936</v>
      </c>
      <c r="N11">
        <v>0.86599798880781664</v>
      </c>
    </row>
    <row r="12" spans="1:14">
      <c r="C12" s="23" t="s">
        <v>35</v>
      </c>
      <c r="D12" t="s">
        <v>57</v>
      </c>
      <c r="E12">
        <v>3.3</v>
      </c>
      <c r="F12">
        <v>0.47693789511387058</v>
      </c>
      <c r="G12">
        <v>90</v>
      </c>
      <c r="H12">
        <v>18</v>
      </c>
      <c r="K12">
        <v>7.4444444444444446</v>
      </c>
      <c r="L12" s="23">
        <f t="shared" ref="L12:L14" si="2">K12/$K$11*100</f>
        <v>103.25342465753424</v>
      </c>
      <c r="M12" s="23">
        <f t="shared" ref="M12:M14" si="3">N12/$K$11*100</f>
        <v>13.159291149425689</v>
      </c>
      <c r="N12">
        <v>0.94876864583513609</v>
      </c>
    </row>
    <row r="13" spans="1:14">
      <c r="C13" s="23" t="s">
        <v>36</v>
      </c>
      <c r="D13" t="s">
        <v>57</v>
      </c>
      <c r="E13">
        <v>2.9</v>
      </c>
      <c r="F13">
        <v>0.38189564579350016</v>
      </c>
      <c r="G13">
        <v>93</v>
      </c>
      <c r="H13">
        <v>22</v>
      </c>
      <c r="K13">
        <v>7.419354838709677</v>
      </c>
      <c r="L13" s="23">
        <f t="shared" si="2"/>
        <v>102.90543526292531</v>
      </c>
      <c r="M13" s="23">
        <f t="shared" si="3"/>
        <v>10.932401381285304</v>
      </c>
      <c r="N13">
        <v>0.78821264279884173</v>
      </c>
    </row>
    <row r="14" spans="1:14">
      <c r="C14" s="23" t="s">
        <v>37</v>
      </c>
      <c r="D14" t="s">
        <v>58</v>
      </c>
      <c r="E14">
        <v>-3.1</v>
      </c>
      <c r="F14">
        <v>0.42616026716666117</v>
      </c>
      <c r="G14">
        <v>99</v>
      </c>
      <c r="H14">
        <v>18</v>
      </c>
      <c r="K14">
        <v>6.9898989898989896</v>
      </c>
      <c r="L14" s="23">
        <f t="shared" si="2"/>
        <v>96.948941469489412</v>
      </c>
      <c r="M14" s="23">
        <f t="shared" si="3"/>
        <v>11.283572340624675</v>
      </c>
      <c r="N14">
        <v>0.81353163542281604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33"/>
  <sheetViews>
    <sheetView workbookViewId="0">
      <selection activeCell="Y7" sqref="Y7:Y16"/>
    </sheetView>
  </sheetViews>
  <sheetFormatPr defaultRowHeight="16.5"/>
  <cols>
    <col min="2" max="26" width="5.625" customWidth="1"/>
  </cols>
  <sheetData>
    <row r="1" spans="1:26">
      <c r="A1" s="9"/>
      <c r="B1" s="39" t="s">
        <v>39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1"/>
    </row>
    <row r="2" spans="1:26" ht="17.25" thickBot="1">
      <c r="A2" s="9"/>
      <c r="B2" s="33" t="s">
        <v>7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3"/>
    </row>
    <row r="3" spans="1:26" ht="17.25" thickBot="1">
      <c r="A3" s="9"/>
      <c r="B3" s="31" t="s">
        <v>8</v>
      </c>
      <c r="C3" s="34" t="s">
        <v>34</v>
      </c>
      <c r="D3" s="35"/>
      <c r="E3" s="35"/>
      <c r="F3" s="35"/>
      <c r="G3" s="35"/>
      <c r="H3" s="35"/>
      <c r="I3" s="34" t="s">
        <v>38</v>
      </c>
      <c r="J3" s="35"/>
      <c r="K3" s="35"/>
      <c r="L3" s="35"/>
      <c r="M3" s="35"/>
      <c r="N3" s="35"/>
      <c r="O3" s="34" t="s">
        <v>40</v>
      </c>
      <c r="P3" s="35"/>
      <c r="Q3" s="35"/>
      <c r="R3" s="35"/>
      <c r="S3" s="35"/>
      <c r="T3" s="35"/>
      <c r="U3" s="34" t="s">
        <v>41</v>
      </c>
      <c r="V3" s="35"/>
      <c r="W3" s="35"/>
      <c r="X3" s="35"/>
      <c r="Y3" s="35"/>
      <c r="Z3" s="36"/>
    </row>
    <row r="4" spans="1:26">
      <c r="A4" s="9"/>
      <c r="B4" s="32"/>
      <c r="C4" s="38" t="s">
        <v>4</v>
      </c>
      <c r="D4" s="37"/>
      <c r="E4" s="37" t="s">
        <v>5</v>
      </c>
      <c r="F4" s="37"/>
      <c r="G4" s="37" t="s">
        <v>6</v>
      </c>
      <c r="H4" s="37"/>
      <c r="I4" s="38" t="s">
        <v>4</v>
      </c>
      <c r="J4" s="37"/>
      <c r="K4" s="37" t="s">
        <v>5</v>
      </c>
      <c r="L4" s="37"/>
      <c r="M4" s="37" t="s">
        <v>6</v>
      </c>
      <c r="N4" s="37"/>
      <c r="O4" s="38" t="s">
        <v>4</v>
      </c>
      <c r="P4" s="37"/>
      <c r="Q4" s="37" t="s">
        <v>5</v>
      </c>
      <c r="R4" s="37"/>
      <c r="S4" s="37" t="s">
        <v>6</v>
      </c>
      <c r="T4" s="37"/>
      <c r="U4" s="38" t="s">
        <v>4</v>
      </c>
      <c r="V4" s="37"/>
      <c r="W4" s="37" t="s">
        <v>5</v>
      </c>
      <c r="X4" s="37"/>
      <c r="Y4" s="37" t="s">
        <v>6</v>
      </c>
      <c r="Z4" s="37"/>
    </row>
    <row r="5" spans="1:26">
      <c r="A5" s="9"/>
      <c r="B5" s="32"/>
      <c r="C5" s="44" t="s">
        <v>1</v>
      </c>
      <c r="D5" s="45"/>
      <c r="E5" s="44" t="s">
        <v>1</v>
      </c>
      <c r="F5" s="45"/>
      <c r="G5" s="44" t="s">
        <v>1</v>
      </c>
      <c r="H5" s="45"/>
      <c r="I5" s="44" t="s">
        <v>1</v>
      </c>
      <c r="J5" s="45"/>
      <c r="K5" s="44" t="s">
        <v>1</v>
      </c>
      <c r="L5" s="45"/>
      <c r="M5" s="44" t="s">
        <v>1</v>
      </c>
      <c r="N5" s="45"/>
      <c r="O5" s="44" t="s">
        <v>1</v>
      </c>
      <c r="P5" s="45"/>
      <c r="Q5" s="44" t="s">
        <v>1</v>
      </c>
      <c r="R5" s="45"/>
      <c r="S5" s="44" t="s">
        <v>1</v>
      </c>
      <c r="T5" s="45"/>
      <c r="U5" s="44" t="s">
        <v>1</v>
      </c>
      <c r="V5" s="45"/>
      <c r="W5" s="44" t="s">
        <v>1</v>
      </c>
      <c r="X5" s="45"/>
      <c r="Y5" s="44" t="s">
        <v>1</v>
      </c>
      <c r="Z5" s="45"/>
    </row>
    <row r="6" spans="1:26" ht="17.25" thickBot="1">
      <c r="A6" s="1" t="s">
        <v>0</v>
      </c>
      <c r="B6" s="33"/>
      <c r="C6" s="10" t="s">
        <v>2</v>
      </c>
      <c r="D6" s="11" t="s">
        <v>3</v>
      </c>
      <c r="E6" s="10" t="s">
        <v>2</v>
      </c>
      <c r="F6" s="11" t="s">
        <v>3</v>
      </c>
      <c r="G6" s="10" t="s">
        <v>2</v>
      </c>
      <c r="H6" s="11" t="s">
        <v>3</v>
      </c>
      <c r="I6" s="12" t="s">
        <v>2</v>
      </c>
      <c r="J6" s="11" t="s">
        <v>3</v>
      </c>
      <c r="K6" s="10" t="s">
        <v>2</v>
      </c>
      <c r="L6" s="11" t="s">
        <v>3</v>
      </c>
      <c r="M6" s="10" t="s">
        <v>2</v>
      </c>
      <c r="N6" s="11" t="s">
        <v>3</v>
      </c>
      <c r="O6" s="10" t="s">
        <v>2</v>
      </c>
      <c r="P6" s="11" t="s">
        <v>3</v>
      </c>
      <c r="Q6" s="10" t="s">
        <v>2</v>
      </c>
      <c r="R6" s="11" t="s">
        <v>3</v>
      </c>
      <c r="S6" s="10" t="s">
        <v>2</v>
      </c>
      <c r="T6" s="11" t="s">
        <v>3</v>
      </c>
      <c r="U6" s="10" t="s">
        <v>2</v>
      </c>
      <c r="V6" s="11" t="s">
        <v>3</v>
      </c>
      <c r="W6" s="10" t="s">
        <v>2</v>
      </c>
      <c r="X6" s="11" t="s">
        <v>3</v>
      </c>
      <c r="Y6" s="10" t="s">
        <v>2</v>
      </c>
      <c r="Z6" s="11" t="s">
        <v>3</v>
      </c>
    </row>
    <row r="7" spans="1:26" ht="17.25" thickBot="1">
      <c r="A7" s="3">
        <v>44356</v>
      </c>
      <c r="B7" s="21">
        <v>0</v>
      </c>
      <c r="C7" s="13">
        <v>0</v>
      </c>
      <c r="D7" s="14">
        <v>0</v>
      </c>
      <c r="E7" s="13">
        <v>0</v>
      </c>
      <c r="F7" s="14">
        <v>0</v>
      </c>
      <c r="G7" s="15">
        <v>0</v>
      </c>
      <c r="H7" s="14">
        <v>0</v>
      </c>
      <c r="I7" s="15">
        <v>0</v>
      </c>
      <c r="J7" s="14">
        <v>0</v>
      </c>
      <c r="K7" s="13">
        <v>0</v>
      </c>
      <c r="L7" s="14">
        <v>0</v>
      </c>
      <c r="M7" s="13">
        <v>0</v>
      </c>
      <c r="N7" s="14">
        <v>0</v>
      </c>
      <c r="O7" s="13">
        <v>0</v>
      </c>
      <c r="P7" s="14">
        <v>0</v>
      </c>
      <c r="Q7" s="13">
        <v>0</v>
      </c>
      <c r="R7" s="14">
        <v>0</v>
      </c>
      <c r="S7" s="13">
        <v>0</v>
      </c>
      <c r="T7" s="14">
        <v>0</v>
      </c>
      <c r="U7" s="13">
        <v>0</v>
      </c>
      <c r="V7" s="14">
        <v>0</v>
      </c>
      <c r="W7" s="13">
        <v>0</v>
      </c>
      <c r="X7" s="14">
        <v>0</v>
      </c>
      <c r="Y7" s="13">
        <v>0</v>
      </c>
      <c r="Z7" s="14">
        <v>0</v>
      </c>
    </row>
    <row r="8" spans="1:26" ht="17.25" thickBot="1">
      <c r="A8" s="3">
        <v>44358</v>
      </c>
      <c r="B8" s="21">
        <v>2</v>
      </c>
      <c r="C8" s="16">
        <v>2</v>
      </c>
      <c r="D8" s="14">
        <v>0</v>
      </c>
      <c r="E8" s="16">
        <v>3</v>
      </c>
      <c r="F8" s="17">
        <v>0</v>
      </c>
      <c r="G8" s="18">
        <v>1</v>
      </c>
      <c r="H8" s="17">
        <v>0</v>
      </c>
      <c r="I8" s="18">
        <v>4</v>
      </c>
      <c r="J8" s="17">
        <v>1</v>
      </c>
      <c r="K8" s="16">
        <v>6</v>
      </c>
      <c r="L8" s="17">
        <v>1</v>
      </c>
      <c r="M8" s="16">
        <v>0</v>
      </c>
      <c r="N8" s="17">
        <v>2</v>
      </c>
      <c r="O8" s="16">
        <v>1</v>
      </c>
      <c r="P8" s="17">
        <v>0</v>
      </c>
      <c r="Q8" s="16">
        <v>3</v>
      </c>
      <c r="R8" s="17">
        <v>2</v>
      </c>
      <c r="S8" s="16">
        <v>4</v>
      </c>
      <c r="T8" s="17">
        <v>3</v>
      </c>
      <c r="U8" s="16">
        <v>8</v>
      </c>
      <c r="V8" s="17">
        <v>0</v>
      </c>
      <c r="W8" s="16">
        <v>3</v>
      </c>
      <c r="X8" s="17">
        <v>0</v>
      </c>
      <c r="Y8" s="16">
        <v>11</v>
      </c>
      <c r="Z8" s="17">
        <v>0</v>
      </c>
    </row>
    <row r="9" spans="1:26">
      <c r="A9" s="3">
        <v>44360</v>
      </c>
      <c r="B9" s="21">
        <v>4</v>
      </c>
      <c r="C9" s="16">
        <v>11</v>
      </c>
      <c r="D9" s="14">
        <v>0</v>
      </c>
      <c r="E9" s="16">
        <v>8</v>
      </c>
      <c r="F9" s="17">
        <v>5</v>
      </c>
      <c r="G9" s="18">
        <v>11</v>
      </c>
      <c r="H9" s="17">
        <v>2</v>
      </c>
      <c r="I9" s="18">
        <v>17</v>
      </c>
      <c r="J9" s="17">
        <v>0</v>
      </c>
      <c r="K9" s="16">
        <v>9</v>
      </c>
      <c r="L9" s="17">
        <v>0</v>
      </c>
      <c r="M9" s="16">
        <v>6</v>
      </c>
      <c r="N9" s="17">
        <v>3</v>
      </c>
      <c r="O9" s="16">
        <v>11</v>
      </c>
      <c r="P9" s="17">
        <v>1</v>
      </c>
      <c r="Q9" s="16">
        <v>12</v>
      </c>
      <c r="R9" s="17">
        <v>6</v>
      </c>
      <c r="S9" s="16">
        <v>15</v>
      </c>
      <c r="T9" s="17">
        <v>2</v>
      </c>
      <c r="U9" s="16">
        <v>12</v>
      </c>
      <c r="V9" s="17">
        <v>1</v>
      </c>
      <c r="W9" s="16">
        <v>12</v>
      </c>
      <c r="X9" s="17">
        <v>1</v>
      </c>
      <c r="Y9" s="16">
        <v>12</v>
      </c>
      <c r="Z9" s="17">
        <v>0</v>
      </c>
    </row>
    <row r="10" spans="1:26">
      <c r="A10" s="3">
        <v>44362</v>
      </c>
      <c r="B10" s="21">
        <v>6</v>
      </c>
      <c r="C10" s="16">
        <v>25</v>
      </c>
      <c r="D10" s="17">
        <v>2</v>
      </c>
      <c r="E10" s="16">
        <v>19</v>
      </c>
      <c r="F10" s="17">
        <v>8</v>
      </c>
      <c r="G10" s="18">
        <v>24</v>
      </c>
      <c r="H10" s="17">
        <v>4</v>
      </c>
      <c r="I10" s="18">
        <v>22</v>
      </c>
      <c r="J10" s="17">
        <v>1</v>
      </c>
      <c r="K10" s="16">
        <v>18</v>
      </c>
      <c r="L10" s="17">
        <v>1</v>
      </c>
      <c r="M10" s="16">
        <v>22</v>
      </c>
      <c r="N10" s="17">
        <v>0</v>
      </c>
      <c r="O10" s="16">
        <v>23</v>
      </c>
      <c r="P10" s="17">
        <v>1</v>
      </c>
      <c r="Q10" s="16">
        <v>21</v>
      </c>
      <c r="R10" s="17">
        <v>1</v>
      </c>
      <c r="S10" s="16">
        <v>18</v>
      </c>
      <c r="T10" s="17">
        <v>3</v>
      </c>
      <c r="U10" s="16">
        <v>22</v>
      </c>
      <c r="V10" s="17">
        <v>0</v>
      </c>
      <c r="W10" s="16">
        <v>20</v>
      </c>
      <c r="X10" s="17">
        <v>1</v>
      </c>
      <c r="Y10" s="16">
        <v>24</v>
      </c>
      <c r="Z10" s="17">
        <v>0</v>
      </c>
    </row>
    <row r="11" spans="1:26">
      <c r="A11" s="3">
        <v>44364</v>
      </c>
      <c r="B11" s="21">
        <v>8</v>
      </c>
      <c r="C11" s="16">
        <v>38</v>
      </c>
      <c r="D11" s="17">
        <v>0</v>
      </c>
      <c r="E11" s="16">
        <v>32</v>
      </c>
      <c r="F11" s="17">
        <v>0</v>
      </c>
      <c r="G11" s="18">
        <v>30</v>
      </c>
      <c r="H11" s="17">
        <v>4</v>
      </c>
      <c r="I11" s="18">
        <v>38</v>
      </c>
      <c r="J11" s="17">
        <v>0</v>
      </c>
      <c r="K11" s="16">
        <v>32</v>
      </c>
      <c r="L11" s="17">
        <v>0</v>
      </c>
      <c r="M11" s="16">
        <v>41</v>
      </c>
      <c r="N11" s="17">
        <v>0</v>
      </c>
      <c r="O11" s="16">
        <v>36</v>
      </c>
      <c r="P11" s="17">
        <v>0</v>
      </c>
      <c r="Q11" s="16">
        <v>34</v>
      </c>
      <c r="R11" s="17">
        <v>2</v>
      </c>
      <c r="S11" s="16">
        <v>32</v>
      </c>
      <c r="T11" s="17">
        <v>3</v>
      </c>
      <c r="U11" s="16">
        <v>28</v>
      </c>
      <c r="V11" s="17">
        <v>0</v>
      </c>
      <c r="W11" s="16">
        <v>31</v>
      </c>
      <c r="X11" s="17">
        <v>2</v>
      </c>
      <c r="Y11" s="16">
        <v>30</v>
      </c>
      <c r="Z11" s="17">
        <v>1</v>
      </c>
    </row>
    <row r="12" spans="1:26">
      <c r="A12" s="3">
        <v>44366</v>
      </c>
      <c r="B12" s="21">
        <v>10</v>
      </c>
      <c r="C12" s="16">
        <v>16</v>
      </c>
      <c r="D12" s="17">
        <v>0</v>
      </c>
      <c r="E12" s="16">
        <v>14</v>
      </c>
      <c r="F12" s="17">
        <v>1</v>
      </c>
      <c r="G12" s="18">
        <v>13</v>
      </c>
      <c r="H12" s="17">
        <v>3</v>
      </c>
      <c r="I12" s="18">
        <v>11</v>
      </c>
      <c r="J12" s="17">
        <v>0</v>
      </c>
      <c r="K12" s="16">
        <v>16</v>
      </c>
      <c r="L12" s="17">
        <v>2</v>
      </c>
      <c r="M12" s="16">
        <v>15</v>
      </c>
      <c r="N12" s="17">
        <v>0</v>
      </c>
      <c r="O12" s="16">
        <v>14</v>
      </c>
      <c r="P12" s="17">
        <v>0</v>
      </c>
      <c r="Q12" s="16">
        <v>11</v>
      </c>
      <c r="R12" s="17">
        <v>0</v>
      </c>
      <c r="S12" s="16">
        <v>8</v>
      </c>
      <c r="T12" s="17">
        <v>0</v>
      </c>
      <c r="U12" s="16">
        <v>16</v>
      </c>
      <c r="V12" s="17">
        <v>0</v>
      </c>
      <c r="W12" s="16">
        <v>17</v>
      </c>
      <c r="X12" s="17">
        <v>0</v>
      </c>
      <c r="Y12" s="16">
        <v>16</v>
      </c>
      <c r="Z12" s="17">
        <v>0</v>
      </c>
    </row>
    <row r="13" spans="1:26">
      <c r="A13" s="3">
        <v>44368</v>
      </c>
      <c r="B13" s="21">
        <v>12</v>
      </c>
      <c r="C13" s="16">
        <v>4</v>
      </c>
      <c r="D13" s="17">
        <v>0</v>
      </c>
      <c r="E13" s="16">
        <v>6</v>
      </c>
      <c r="F13" s="17">
        <v>0</v>
      </c>
      <c r="G13" s="18">
        <v>2</v>
      </c>
      <c r="H13" s="17">
        <v>5</v>
      </c>
      <c r="I13" s="18">
        <v>5</v>
      </c>
      <c r="J13" s="17">
        <v>0</v>
      </c>
      <c r="K13" s="16">
        <v>8</v>
      </c>
      <c r="L13" s="17">
        <v>1</v>
      </c>
      <c r="M13" s="16">
        <v>7</v>
      </c>
      <c r="N13" s="17">
        <v>0</v>
      </c>
      <c r="O13" s="16">
        <v>6</v>
      </c>
      <c r="P13" s="17">
        <v>0</v>
      </c>
      <c r="Q13" s="16">
        <v>5</v>
      </c>
      <c r="R13" s="17">
        <v>0</v>
      </c>
      <c r="S13" s="16">
        <v>4</v>
      </c>
      <c r="T13" s="17">
        <v>0</v>
      </c>
      <c r="U13" s="16">
        <v>7</v>
      </c>
      <c r="V13" s="17">
        <v>0</v>
      </c>
      <c r="W13" s="16">
        <v>6</v>
      </c>
      <c r="X13" s="17">
        <v>0</v>
      </c>
      <c r="Y13" s="16">
        <v>4</v>
      </c>
      <c r="Z13" s="17">
        <v>0</v>
      </c>
    </row>
    <row r="14" spans="1:26">
      <c r="A14" s="3">
        <v>44370</v>
      </c>
      <c r="B14" s="21">
        <v>14</v>
      </c>
      <c r="C14" s="16">
        <v>2</v>
      </c>
      <c r="D14" s="17">
        <v>0</v>
      </c>
      <c r="E14" s="16">
        <v>3</v>
      </c>
      <c r="F14" s="17">
        <v>0</v>
      </c>
      <c r="G14" s="18">
        <v>0</v>
      </c>
      <c r="H14" s="17">
        <v>1</v>
      </c>
      <c r="I14" s="18">
        <v>1</v>
      </c>
      <c r="J14" s="17">
        <v>0</v>
      </c>
      <c r="K14" s="16">
        <v>4</v>
      </c>
      <c r="L14" s="17">
        <v>0</v>
      </c>
      <c r="M14" s="16">
        <v>3</v>
      </c>
      <c r="N14" s="17">
        <v>0</v>
      </c>
      <c r="O14" s="16">
        <v>3</v>
      </c>
      <c r="P14" s="17">
        <v>0</v>
      </c>
      <c r="Q14" s="16">
        <v>2</v>
      </c>
      <c r="R14" s="17">
        <v>0</v>
      </c>
      <c r="S14" s="16">
        <v>3</v>
      </c>
      <c r="T14" s="17">
        <v>0</v>
      </c>
      <c r="U14" s="16">
        <v>4</v>
      </c>
      <c r="V14" s="17">
        <v>0</v>
      </c>
      <c r="W14" s="16">
        <v>3</v>
      </c>
      <c r="X14" s="17">
        <v>0</v>
      </c>
      <c r="Y14" s="16">
        <v>1</v>
      </c>
      <c r="Z14" s="17">
        <v>0</v>
      </c>
    </row>
    <row r="15" spans="1:26">
      <c r="A15" s="3">
        <v>44372</v>
      </c>
      <c r="B15" s="21">
        <v>16</v>
      </c>
      <c r="C15" s="26">
        <v>0</v>
      </c>
      <c r="D15" s="27"/>
      <c r="E15" s="16">
        <v>1</v>
      </c>
      <c r="F15" s="17">
        <v>0</v>
      </c>
      <c r="G15" s="28">
        <v>0</v>
      </c>
      <c r="H15" s="27">
        <v>0</v>
      </c>
      <c r="I15" s="18">
        <v>0</v>
      </c>
      <c r="J15" s="17">
        <v>0</v>
      </c>
      <c r="K15" s="16">
        <v>2</v>
      </c>
      <c r="L15" s="17">
        <v>0</v>
      </c>
      <c r="M15" s="16">
        <v>1</v>
      </c>
      <c r="N15" s="17">
        <v>0</v>
      </c>
      <c r="O15" s="16">
        <v>2</v>
      </c>
      <c r="P15" s="17">
        <v>0</v>
      </c>
      <c r="Q15" s="16">
        <v>1</v>
      </c>
      <c r="R15" s="17">
        <v>0</v>
      </c>
      <c r="S15" s="16">
        <v>2</v>
      </c>
      <c r="T15" s="17">
        <v>0</v>
      </c>
      <c r="U15" s="16">
        <v>2</v>
      </c>
      <c r="V15" s="17">
        <v>0</v>
      </c>
      <c r="W15" s="16">
        <v>3</v>
      </c>
      <c r="X15" s="17">
        <v>0</v>
      </c>
      <c r="Y15" s="16">
        <v>1</v>
      </c>
      <c r="Z15" s="17">
        <v>0</v>
      </c>
    </row>
    <row r="16" spans="1:26">
      <c r="A16" s="3">
        <v>44374</v>
      </c>
      <c r="B16" s="21">
        <v>18</v>
      </c>
      <c r="C16" s="26">
        <v>0</v>
      </c>
      <c r="D16" s="27"/>
      <c r="E16" s="26">
        <v>0</v>
      </c>
      <c r="F16" s="27"/>
      <c r="G16" s="28">
        <v>0</v>
      </c>
      <c r="H16" s="27"/>
      <c r="I16" s="28">
        <v>0</v>
      </c>
      <c r="J16" s="27"/>
      <c r="K16" s="16">
        <v>0</v>
      </c>
      <c r="L16" s="17">
        <v>0</v>
      </c>
      <c r="M16" s="16">
        <v>0</v>
      </c>
      <c r="N16" s="17">
        <v>0</v>
      </c>
      <c r="O16" s="16">
        <v>2</v>
      </c>
      <c r="P16" s="17">
        <v>0</v>
      </c>
      <c r="Q16" s="16">
        <v>0</v>
      </c>
      <c r="R16" s="17">
        <v>0</v>
      </c>
      <c r="S16" s="16">
        <v>2</v>
      </c>
      <c r="T16" s="17">
        <v>0</v>
      </c>
      <c r="U16" s="16">
        <v>0</v>
      </c>
      <c r="V16" s="17">
        <v>0</v>
      </c>
      <c r="W16" s="16">
        <v>1</v>
      </c>
      <c r="X16" s="17">
        <v>0</v>
      </c>
      <c r="Y16" s="16">
        <v>0</v>
      </c>
      <c r="Z16" s="17">
        <v>0</v>
      </c>
    </row>
    <row r="17" spans="1:26">
      <c r="A17" s="3">
        <v>44376</v>
      </c>
      <c r="B17" s="21">
        <v>20</v>
      </c>
      <c r="C17" s="26">
        <v>0</v>
      </c>
      <c r="D17" s="27"/>
      <c r="E17" s="26">
        <v>0</v>
      </c>
      <c r="F17" s="27"/>
      <c r="G17" s="28">
        <v>0</v>
      </c>
      <c r="H17" s="27"/>
      <c r="I17" s="28">
        <v>0</v>
      </c>
      <c r="J17" s="27"/>
      <c r="K17" s="26">
        <v>0</v>
      </c>
      <c r="L17" s="27"/>
      <c r="M17" s="30">
        <v>0</v>
      </c>
      <c r="N17" s="29">
        <v>0</v>
      </c>
      <c r="O17" s="16">
        <v>0</v>
      </c>
      <c r="P17" s="17">
        <v>0</v>
      </c>
      <c r="Q17" s="30">
        <v>0</v>
      </c>
      <c r="R17" s="29">
        <v>0</v>
      </c>
      <c r="S17" s="16">
        <v>1</v>
      </c>
      <c r="T17" s="17">
        <v>0</v>
      </c>
      <c r="U17" s="30">
        <v>0</v>
      </c>
      <c r="V17" s="29">
        <v>0</v>
      </c>
      <c r="W17" s="16">
        <v>0</v>
      </c>
      <c r="X17" s="17">
        <v>0</v>
      </c>
      <c r="Y17" s="30">
        <v>0</v>
      </c>
      <c r="Z17" s="29"/>
    </row>
    <row r="18" spans="1:26">
      <c r="A18" s="3">
        <v>44378</v>
      </c>
      <c r="B18" s="21">
        <v>22</v>
      </c>
      <c r="C18" s="26">
        <v>0</v>
      </c>
      <c r="D18" s="27"/>
      <c r="E18" s="26">
        <v>0</v>
      </c>
      <c r="F18" s="27"/>
      <c r="G18" s="28">
        <v>0</v>
      </c>
      <c r="H18" s="27"/>
      <c r="I18" s="28">
        <v>0</v>
      </c>
      <c r="J18" s="27"/>
      <c r="K18" s="26">
        <v>0</v>
      </c>
      <c r="L18" s="27"/>
      <c r="M18" s="30">
        <v>0</v>
      </c>
      <c r="N18" s="29">
        <v>0</v>
      </c>
      <c r="O18" s="30">
        <v>0</v>
      </c>
      <c r="P18" s="29">
        <v>0</v>
      </c>
      <c r="Q18" s="30">
        <v>0</v>
      </c>
      <c r="R18" s="29">
        <v>0</v>
      </c>
      <c r="S18" s="16">
        <v>0</v>
      </c>
      <c r="T18" s="17">
        <v>0</v>
      </c>
      <c r="U18" s="30">
        <v>0</v>
      </c>
      <c r="V18" s="29">
        <v>0</v>
      </c>
      <c r="W18" s="30">
        <v>0</v>
      </c>
      <c r="X18" s="29"/>
      <c r="Y18" s="30">
        <v>0</v>
      </c>
      <c r="Z18" s="29"/>
    </row>
    <row r="19" spans="1:26">
      <c r="A19" s="3">
        <v>44380</v>
      </c>
      <c r="B19" s="21">
        <v>24</v>
      </c>
      <c r="C19" s="26">
        <v>0</v>
      </c>
      <c r="D19" s="27"/>
      <c r="E19" s="26">
        <v>0</v>
      </c>
      <c r="F19" s="27"/>
      <c r="G19" s="28">
        <v>0</v>
      </c>
      <c r="H19" s="27"/>
      <c r="I19" s="28">
        <v>0</v>
      </c>
      <c r="J19" s="27"/>
      <c r="K19" s="26">
        <v>0</v>
      </c>
      <c r="L19" s="27"/>
      <c r="M19" s="30">
        <v>0</v>
      </c>
      <c r="N19" s="29">
        <v>0</v>
      </c>
      <c r="O19" s="30">
        <v>0</v>
      </c>
      <c r="P19" s="29">
        <v>0</v>
      </c>
      <c r="Q19" s="30">
        <v>0</v>
      </c>
      <c r="R19" s="29">
        <v>0</v>
      </c>
      <c r="S19" s="30">
        <v>0</v>
      </c>
      <c r="T19" s="29">
        <v>0</v>
      </c>
      <c r="U19" s="30">
        <v>0</v>
      </c>
      <c r="V19" s="29">
        <v>0</v>
      </c>
      <c r="W19" s="30">
        <v>0</v>
      </c>
      <c r="X19" s="29"/>
      <c r="Y19" s="30">
        <v>0</v>
      </c>
      <c r="Z19" s="29"/>
    </row>
    <row r="20" spans="1:26">
      <c r="A20" s="3">
        <v>44382</v>
      </c>
      <c r="B20" s="21">
        <v>26</v>
      </c>
      <c r="C20" s="26">
        <v>0</v>
      </c>
      <c r="D20" s="27"/>
      <c r="E20" s="26">
        <v>0</v>
      </c>
      <c r="F20" s="27">
        <v>0</v>
      </c>
      <c r="G20" s="28">
        <v>0</v>
      </c>
      <c r="H20" s="27"/>
      <c r="I20" s="28">
        <v>0</v>
      </c>
      <c r="J20" s="27"/>
      <c r="K20" s="26">
        <v>0</v>
      </c>
      <c r="L20" s="27"/>
      <c r="M20" s="30">
        <v>0</v>
      </c>
      <c r="N20" s="29">
        <v>0</v>
      </c>
      <c r="O20" s="30">
        <v>0</v>
      </c>
      <c r="P20" s="29">
        <v>0</v>
      </c>
      <c r="Q20" s="30">
        <v>0</v>
      </c>
      <c r="R20" s="29">
        <v>0</v>
      </c>
      <c r="S20" s="30">
        <v>0</v>
      </c>
      <c r="T20" s="29">
        <v>0</v>
      </c>
      <c r="U20" s="30">
        <v>0</v>
      </c>
      <c r="V20" s="29">
        <v>0</v>
      </c>
      <c r="W20" s="30">
        <v>0</v>
      </c>
      <c r="X20" s="29"/>
      <c r="Y20" s="30">
        <v>0</v>
      </c>
      <c r="Z20" s="29"/>
    </row>
    <row r="21" spans="1:26">
      <c r="A21" s="3">
        <v>44384</v>
      </c>
      <c r="B21" s="21">
        <v>28</v>
      </c>
      <c r="C21" s="26">
        <v>0</v>
      </c>
      <c r="D21" s="27"/>
      <c r="E21" s="26">
        <v>0</v>
      </c>
      <c r="F21" s="27">
        <v>0</v>
      </c>
      <c r="G21" s="28">
        <v>0</v>
      </c>
      <c r="H21" s="27"/>
      <c r="I21" s="28">
        <v>0</v>
      </c>
      <c r="J21" s="27"/>
      <c r="K21" s="26">
        <v>0</v>
      </c>
      <c r="L21" s="27"/>
      <c r="M21" s="30">
        <v>0</v>
      </c>
      <c r="N21" s="29">
        <v>0</v>
      </c>
      <c r="O21" s="30">
        <v>0</v>
      </c>
      <c r="P21" s="29">
        <v>0</v>
      </c>
      <c r="Q21" s="30">
        <v>0</v>
      </c>
      <c r="R21" s="29">
        <v>0</v>
      </c>
      <c r="S21" s="30">
        <v>0</v>
      </c>
      <c r="T21" s="29">
        <v>0</v>
      </c>
      <c r="U21" s="30">
        <v>0</v>
      </c>
      <c r="V21" s="29">
        <v>0</v>
      </c>
      <c r="W21" s="30">
        <v>0</v>
      </c>
      <c r="X21" s="29"/>
      <c r="Y21" s="30">
        <v>0</v>
      </c>
      <c r="Z21" s="29"/>
    </row>
    <row r="22" spans="1:26">
      <c r="A22" s="3">
        <v>44386</v>
      </c>
      <c r="B22" s="21">
        <v>30</v>
      </c>
      <c r="C22" s="26">
        <v>0</v>
      </c>
      <c r="D22" s="27"/>
      <c r="E22" s="26">
        <v>0</v>
      </c>
      <c r="F22" s="29">
        <v>0</v>
      </c>
      <c r="G22" s="28">
        <v>0</v>
      </c>
      <c r="H22" s="27"/>
      <c r="I22" s="28">
        <v>0</v>
      </c>
      <c r="J22" s="27"/>
      <c r="K22" s="26">
        <v>0</v>
      </c>
      <c r="L22" s="27"/>
      <c r="M22" s="30">
        <v>0</v>
      </c>
      <c r="N22" s="29">
        <v>0</v>
      </c>
      <c r="O22" s="30">
        <v>0</v>
      </c>
      <c r="P22" s="29">
        <v>0</v>
      </c>
      <c r="Q22" s="30">
        <v>0</v>
      </c>
      <c r="R22" s="29">
        <v>0</v>
      </c>
      <c r="S22" s="30">
        <v>0</v>
      </c>
      <c r="T22" s="29">
        <v>0</v>
      </c>
      <c r="U22" s="30">
        <v>0</v>
      </c>
      <c r="V22" s="29">
        <v>0</v>
      </c>
      <c r="W22" s="30">
        <v>0</v>
      </c>
      <c r="X22" s="29"/>
      <c r="Y22" s="30">
        <v>0</v>
      </c>
      <c r="Z22" s="29"/>
    </row>
    <row r="23" spans="1:26">
      <c r="A23" s="3">
        <v>44388</v>
      </c>
      <c r="B23" s="21">
        <v>32</v>
      </c>
      <c r="C23" s="26">
        <v>0</v>
      </c>
      <c r="D23" s="27"/>
      <c r="E23" s="26">
        <v>0</v>
      </c>
      <c r="F23" s="27">
        <v>0</v>
      </c>
      <c r="G23" s="28">
        <v>0</v>
      </c>
      <c r="H23" s="27"/>
      <c r="I23" s="28">
        <v>0</v>
      </c>
      <c r="J23" s="27"/>
      <c r="K23" s="26">
        <v>0</v>
      </c>
      <c r="L23" s="27"/>
      <c r="M23" s="30">
        <v>0</v>
      </c>
      <c r="N23" s="29">
        <v>0</v>
      </c>
      <c r="O23" s="30">
        <v>0</v>
      </c>
      <c r="P23" s="29">
        <v>0</v>
      </c>
      <c r="Q23" s="30">
        <v>0</v>
      </c>
      <c r="R23" s="29">
        <v>0</v>
      </c>
      <c r="S23" s="30">
        <v>0</v>
      </c>
      <c r="T23" s="29">
        <v>0</v>
      </c>
      <c r="U23" s="30">
        <v>0</v>
      </c>
      <c r="V23" s="29">
        <v>0</v>
      </c>
      <c r="W23" s="30">
        <v>0</v>
      </c>
      <c r="X23" s="29"/>
      <c r="Y23" s="30">
        <v>0</v>
      </c>
      <c r="Z23" s="29"/>
    </row>
    <row r="24" spans="1:26">
      <c r="A24" s="3">
        <v>44390</v>
      </c>
      <c r="B24" s="21">
        <v>34</v>
      </c>
      <c r="C24" s="26">
        <v>0</v>
      </c>
      <c r="D24" s="27"/>
      <c r="E24" s="26">
        <v>0</v>
      </c>
      <c r="F24" s="27">
        <v>0</v>
      </c>
      <c r="G24" s="28">
        <v>0</v>
      </c>
      <c r="H24" s="27"/>
      <c r="I24" s="28">
        <v>0</v>
      </c>
      <c r="J24" s="27"/>
      <c r="K24" s="26">
        <v>0</v>
      </c>
      <c r="L24" s="27"/>
      <c r="M24" s="30">
        <v>0</v>
      </c>
      <c r="N24" s="29">
        <v>0</v>
      </c>
      <c r="O24" s="30">
        <v>0</v>
      </c>
      <c r="P24" s="29">
        <v>0</v>
      </c>
      <c r="Q24" s="30">
        <v>0</v>
      </c>
      <c r="R24" s="29">
        <v>0</v>
      </c>
      <c r="S24" s="30">
        <v>0</v>
      </c>
      <c r="T24" s="29">
        <v>0</v>
      </c>
      <c r="U24" s="30">
        <v>0</v>
      </c>
      <c r="V24" s="29">
        <v>0</v>
      </c>
      <c r="W24" s="30">
        <v>0</v>
      </c>
      <c r="X24" s="29"/>
      <c r="Y24" s="30">
        <v>0</v>
      </c>
      <c r="Z24" s="29"/>
    </row>
    <row r="25" spans="1:26">
      <c r="A25" s="3">
        <v>44392</v>
      </c>
      <c r="B25" s="21">
        <v>36</v>
      </c>
      <c r="C25" s="26">
        <v>0</v>
      </c>
      <c r="D25" s="27"/>
      <c r="E25" s="26">
        <v>0</v>
      </c>
      <c r="F25" s="27">
        <v>0</v>
      </c>
      <c r="G25" s="28">
        <v>0</v>
      </c>
      <c r="H25" s="27"/>
      <c r="I25" s="28">
        <v>0</v>
      </c>
      <c r="J25" s="27"/>
      <c r="K25" s="26">
        <v>0</v>
      </c>
      <c r="L25" s="27"/>
      <c r="M25" s="30">
        <v>0</v>
      </c>
      <c r="N25" s="29">
        <v>0</v>
      </c>
      <c r="O25" s="30">
        <v>0</v>
      </c>
      <c r="P25" s="29">
        <v>0</v>
      </c>
      <c r="Q25" s="30">
        <v>0</v>
      </c>
      <c r="R25" s="29">
        <v>0</v>
      </c>
      <c r="S25" s="30">
        <v>0</v>
      </c>
      <c r="T25" s="29">
        <v>0</v>
      </c>
      <c r="U25" s="30">
        <v>0</v>
      </c>
      <c r="V25" s="29">
        <v>0</v>
      </c>
      <c r="W25" s="30">
        <v>0</v>
      </c>
      <c r="X25" s="29"/>
      <c r="Y25" s="30">
        <v>0</v>
      </c>
      <c r="Z25" s="29"/>
    </row>
    <row r="26" spans="1:26">
      <c r="A26" s="3">
        <v>44394</v>
      </c>
      <c r="B26" s="21">
        <v>38</v>
      </c>
      <c r="C26" s="26">
        <v>0</v>
      </c>
      <c r="D26" s="27"/>
      <c r="E26" s="26">
        <v>0</v>
      </c>
      <c r="F26" s="27">
        <v>0</v>
      </c>
      <c r="G26" s="28">
        <v>0</v>
      </c>
      <c r="H26" s="27"/>
      <c r="I26" s="28">
        <v>0</v>
      </c>
      <c r="J26" s="27"/>
      <c r="K26" s="26">
        <v>0</v>
      </c>
      <c r="L26" s="27"/>
      <c r="M26" s="30">
        <v>0</v>
      </c>
      <c r="N26" s="29">
        <v>0</v>
      </c>
      <c r="O26" s="30">
        <v>0</v>
      </c>
      <c r="P26" s="29">
        <v>0</v>
      </c>
      <c r="Q26" s="30">
        <v>0</v>
      </c>
      <c r="R26" s="29">
        <v>0</v>
      </c>
      <c r="S26" s="30">
        <v>0</v>
      </c>
      <c r="T26" s="29">
        <v>0</v>
      </c>
      <c r="U26" s="30">
        <v>0</v>
      </c>
      <c r="V26" s="29">
        <v>0</v>
      </c>
      <c r="W26" s="30">
        <v>0</v>
      </c>
      <c r="X26" s="29"/>
      <c r="Y26" s="30">
        <v>0</v>
      </c>
      <c r="Z26" s="29"/>
    </row>
    <row r="27" spans="1:26">
      <c r="A27" s="3">
        <v>44396</v>
      </c>
      <c r="B27" s="21">
        <v>40</v>
      </c>
      <c r="C27" s="26">
        <v>0</v>
      </c>
      <c r="D27" s="27"/>
      <c r="E27" s="26">
        <v>0</v>
      </c>
      <c r="F27" s="27">
        <v>0</v>
      </c>
      <c r="G27" s="28">
        <v>0</v>
      </c>
      <c r="H27" s="27"/>
      <c r="I27" s="28">
        <v>0</v>
      </c>
      <c r="J27" s="27"/>
      <c r="K27" s="26">
        <v>0</v>
      </c>
      <c r="L27" s="27"/>
      <c r="M27" s="30">
        <v>0</v>
      </c>
      <c r="N27" s="29">
        <v>0</v>
      </c>
      <c r="O27" s="30">
        <v>0</v>
      </c>
      <c r="P27" s="29">
        <v>0</v>
      </c>
      <c r="Q27" s="30">
        <v>0</v>
      </c>
      <c r="R27" s="29">
        <v>0</v>
      </c>
      <c r="S27" s="30">
        <v>0</v>
      </c>
      <c r="T27" s="29">
        <v>0</v>
      </c>
      <c r="U27" s="30">
        <v>0</v>
      </c>
      <c r="V27" s="29">
        <v>0</v>
      </c>
      <c r="W27" s="30">
        <v>0</v>
      </c>
      <c r="X27" s="29"/>
      <c r="Y27" s="30">
        <v>0</v>
      </c>
      <c r="Z27" s="29"/>
    </row>
    <row r="28" spans="1:26">
      <c r="A28" s="3">
        <v>44398</v>
      </c>
      <c r="B28" s="21">
        <v>42</v>
      </c>
      <c r="C28" s="26">
        <v>0</v>
      </c>
      <c r="D28" s="27"/>
      <c r="E28" s="26">
        <v>0</v>
      </c>
      <c r="F28" s="27">
        <v>0</v>
      </c>
      <c r="G28" s="28">
        <v>0</v>
      </c>
      <c r="H28" s="27"/>
      <c r="I28" s="28">
        <v>0</v>
      </c>
      <c r="J28" s="27"/>
      <c r="K28" s="26">
        <v>0</v>
      </c>
      <c r="L28" s="27"/>
      <c r="M28" s="30">
        <v>0</v>
      </c>
      <c r="N28" s="29">
        <v>0</v>
      </c>
      <c r="O28" s="30">
        <v>0</v>
      </c>
      <c r="P28" s="29">
        <v>0</v>
      </c>
      <c r="Q28" s="30">
        <v>0</v>
      </c>
      <c r="R28" s="29">
        <v>0</v>
      </c>
      <c r="S28" s="30">
        <v>0</v>
      </c>
      <c r="T28" s="29">
        <v>0</v>
      </c>
      <c r="U28" s="30">
        <v>0</v>
      </c>
      <c r="V28" s="29">
        <v>0</v>
      </c>
      <c r="W28" s="30">
        <v>0</v>
      </c>
      <c r="X28" s="29"/>
      <c r="Y28" s="30">
        <v>0</v>
      </c>
      <c r="Z28" s="29"/>
    </row>
    <row r="29" spans="1:26">
      <c r="A29" s="3">
        <v>44400</v>
      </c>
      <c r="B29" s="21">
        <v>44</v>
      </c>
      <c r="C29" s="26">
        <v>0</v>
      </c>
      <c r="D29" s="27"/>
      <c r="E29" s="26">
        <v>0</v>
      </c>
      <c r="F29" s="27">
        <v>0</v>
      </c>
      <c r="G29" s="28">
        <v>0</v>
      </c>
      <c r="H29" s="27"/>
      <c r="I29" s="28">
        <v>0</v>
      </c>
      <c r="J29" s="27"/>
      <c r="K29" s="26">
        <v>0</v>
      </c>
      <c r="L29" s="27"/>
      <c r="M29" s="30">
        <v>0</v>
      </c>
      <c r="N29" s="29">
        <v>0</v>
      </c>
      <c r="O29" s="30">
        <v>0</v>
      </c>
      <c r="P29" s="29">
        <v>0</v>
      </c>
      <c r="Q29" s="30">
        <v>0</v>
      </c>
      <c r="R29" s="29">
        <v>0</v>
      </c>
      <c r="S29" s="30">
        <v>0</v>
      </c>
      <c r="T29" s="29">
        <v>0</v>
      </c>
      <c r="U29" s="30">
        <v>0</v>
      </c>
      <c r="V29" s="29">
        <v>0</v>
      </c>
      <c r="W29" s="30">
        <v>0</v>
      </c>
      <c r="X29" s="29"/>
      <c r="Y29" s="30">
        <v>0</v>
      </c>
      <c r="Z29" s="29"/>
    </row>
    <row r="30" spans="1:26">
      <c r="A30" s="3">
        <v>44402</v>
      </c>
      <c r="B30" s="21">
        <v>46</v>
      </c>
      <c r="C30" s="26">
        <v>0</v>
      </c>
      <c r="D30" s="27"/>
      <c r="E30" s="26">
        <v>0</v>
      </c>
      <c r="F30" s="27">
        <v>0</v>
      </c>
      <c r="G30" s="28">
        <v>0</v>
      </c>
      <c r="H30" s="27"/>
      <c r="I30" s="28">
        <v>0</v>
      </c>
      <c r="J30" s="27"/>
      <c r="K30" s="26">
        <v>0</v>
      </c>
      <c r="L30" s="27"/>
      <c r="M30" s="30">
        <v>0</v>
      </c>
      <c r="N30" s="29">
        <v>0</v>
      </c>
      <c r="O30" s="30">
        <v>0</v>
      </c>
      <c r="P30" s="29">
        <v>0</v>
      </c>
      <c r="Q30" s="30">
        <v>0</v>
      </c>
      <c r="R30" s="29">
        <v>0</v>
      </c>
      <c r="S30" s="30">
        <v>0</v>
      </c>
      <c r="T30" s="29">
        <v>0</v>
      </c>
      <c r="U30" s="30">
        <v>0</v>
      </c>
      <c r="V30" s="29">
        <v>0</v>
      </c>
      <c r="W30" s="30">
        <v>0</v>
      </c>
      <c r="X30" s="29"/>
      <c r="Y30" s="30">
        <v>0</v>
      </c>
      <c r="Z30" s="29"/>
    </row>
    <row r="31" spans="1:26">
      <c r="A31" s="3">
        <v>44404</v>
      </c>
      <c r="B31" s="21">
        <v>48</v>
      </c>
      <c r="C31" s="26">
        <v>0</v>
      </c>
      <c r="D31" s="27"/>
      <c r="E31" s="26">
        <v>0</v>
      </c>
      <c r="F31" s="27">
        <v>0</v>
      </c>
      <c r="G31" s="28">
        <v>0</v>
      </c>
      <c r="H31" s="27"/>
      <c r="I31" s="28">
        <v>0</v>
      </c>
      <c r="J31" s="27"/>
      <c r="K31" s="26">
        <v>0</v>
      </c>
      <c r="L31" s="27"/>
      <c r="M31" s="30">
        <v>0</v>
      </c>
      <c r="N31" s="29">
        <v>0</v>
      </c>
      <c r="O31" s="30">
        <v>0</v>
      </c>
      <c r="P31" s="29">
        <v>0</v>
      </c>
      <c r="Q31" s="30">
        <v>0</v>
      </c>
      <c r="R31" s="29">
        <v>0</v>
      </c>
      <c r="S31" s="30">
        <v>0</v>
      </c>
      <c r="T31" s="29">
        <v>0</v>
      </c>
      <c r="U31" s="30">
        <v>0</v>
      </c>
      <c r="V31" s="29">
        <v>0</v>
      </c>
      <c r="W31" s="30">
        <v>0</v>
      </c>
      <c r="X31" s="29"/>
      <c r="Y31" s="30">
        <v>0</v>
      </c>
      <c r="Z31" s="29"/>
    </row>
    <row r="32" spans="1:26">
      <c r="A32" s="3">
        <v>44406</v>
      </c>
      <c r="B32" s="21">
        <v>50</v>
      </c>
      <c r="C32" s="26">
        <v>0</v>
      </c>
      <c r="D32" s="27"/>
      <c r="E32" s="26">
        <v>0</v>
      </c>
      <c r="F32" s="27">
        <v>0</v>
      </c>
      <c r="G32" s="28">
        <v>0</v>
      </c>
      <c r="H32" s="27"/>
      <c r="I32" s="28">
        <v>0</v>
      </c>
      <c r="J32" s="27"/>
      <c r="K32" s="26">
        <v>0</v>
      </c>
      <c r="L32" s="27"/>
      <c r="M32" s="30">
        <v>0</v>
      </c>
      <c r="N32" s="29">
        <v>0</v>
      </c>
      <c r="O32" s="30">
        <v>0</v>
      </c>
      <c r="P32" s="29">
        <v>0</v>
      </c>
      <c r="Q32" s="30">
        <v>0</v>
      </c>
      <c r="R32" s="29">
        <v>0</v>
      </c>
      <c r="S32" s="30">
        <v>0</v>
      </c>
      <c r="T32" s="29">
        <v>0</v>
      </c>
      <c r="U32" s="30">
        <v>0</v>
      </c>
      <c r="V32" s="29">
        <v>0</v>
      </c>
      <c r="W32" s="30">
        <v>0</v>
      </c>
      <c r="X32" s="29"/>
      <c r="Y32" s="30">
        <v>0</v>
      </c>
      <c r="Z32" s="29"/>
    </row>
    <row r="33" spans="1:26">
      <c r="A33" s="9"/>
      <c r="B33" s="21" t="s">
        <v>17</v>
      </c>
      <c r="C33" s="19">
        <f>SUM(C7:C32)</f>
        <v>98</v>
      </c>
      <c r="D33" s="19">
        <f t="shared" ref="D33:Z33" si="0">SUM(D7:D32)</f>
        <v>2</v>
      </c>
      <c r="E33" s="19">
        <f t="shared" si="0"/>
        <v>86</v>
      </c>
      <c r="F33" s="19">
        <f t="shared" si="0"/>
        <v>14</v>
      </c>
      <c r="G33" s="19">
        <f t="shared" si="0"/>
        <v>81</v>
      </c>
      <c r="H33" s="19">
        <f t="shared" si="0"/>
        <v>19</v>
      </c>
      <c r="I33" s="19">
        <f t="shared" si="0"/>
        <v>98</v>
      </c>
      <c r="J33" s="19">
        <f t="shared" si="0"/>
        <v>2</v>
      </c>
      <c r="K33" s="19">
        <f t="shared" si="0"/>
        <v>95</v>
      </c>
      <c r="L33" s="19">
        <f t="shared" si="0"/>
        <v>5</v>
      </c>
      <c r="M33" s="19">
        <f t="shared" si="0"/>
        <v>95</v>
      </c>
      <c r="N33" s="19">
        <f t="shared" si="0"/>
        <v>5</v>
      </c>
      <c r="O33" s="19">
        <f t="shared" si="0"/>
        <v>98</v>
      </c>
      <c r="P33" s="19">
        <f t="shared" si="0"/>
        <v>2</v>
      </c>
      <c r="Q33" s="19">
        <f t="shared" si="0"/>
        <v>89</v>
      </c>
      <c r="R33" s="19">
        <f t="shared" si="0"/>
        <v>11</v>
      </c>
      <c r="S33" s="19">
        <f t="shared" si="0"/>
        <v>89</v>
      </c>
      <c r="T33" s="19">
        <f t="shared" si="0"/>
        <v>11</v>
      </c>
      <c r="U33" s="19">
        <f t="shared" si="0"/>
        <v>99</v>
      </c>
      <c r="V33" s="19">
        <f t="shared" si="0"/>
        <v>1</v>
      </c>
      <c r="W33" s="19">
        <f t="shared" si="0"/>
        <v>96</v>
      </c>
      <c r="X33" s="19">
        <f t="shared" si="0"/>
        <v>4</v>
      </c>
      <c r="Y33" s="19">
        <f t="shared" si="0"/>
        <v>99</v>
      </c>
      <c r="Z33" s="22">
        <f t="shared" si="0"/>
        <v>1</v>
      </c>
    </row>
  </sheetData>
  <mergeCells count="31">
    <mergeCell ref="B1:Z1"/>
    <mergeCell ref="B2:Z2"/>
    <mergeCell ref="W5:X5"/>
    <mergeCell ref="Y5:Z5"/>
    <mergeCell ref="Q5:R5"/>
    <mergeCell ref="S5:T5"/>
    <mergeCell ref="U5:V5"/>
    <mergeCell ref="K5:L5"/>
    <mergeCell ref="M5:N5"/>
    <mergeCell ref="O5:P5"/>
    <mergeCell ref="C5:D5"/>
    <mergeCell ref="E5:F5"/>
    <mergeCell ref="G5:H5"/>
    <mergeCell ref="I5:J5"/>
    <mergeCell ref="O4:P4"/>
    <mergeCell ref="Q4:R4"/>
    <mergeCell ref="B3:B6"/>
    <mergeCell ref="C3:H3"/>
    <mergeCell ref="I3:N3"/>
    <mergeCell ref="O3:T3"/>
    <mergeCell ref="U3:Z3"/>
    <mergeCell ref="S4:T4"/>
    <mergeCell ref="U4:V4"/>
    <mergeCell ref="W4:X4"/>
    <mergeCell ref="Y4:Z4"/>
    <mergeCell ref="C4:D4"/>
    <mergeCell ref="E4:F4"/>
    <mergeCell ref="G4:H4"/>
    <mergeCell ref="I4:J4"/>
    <mergeCell ref="K4:L4"/>
    <mergeCell ref="M4:N4"/>
  </mergeCells>
  <phoneticPr fontId="1" type="noConversion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opLeftCell="B1" workbookViewId="0">
      <selection activeCell="I4" sqref="I4:I10"/>
    </sheetView>
  </sheetViews>
  <sheetFormatPr defaultRowHeight="16.5"/>
  <cols>
    <col min="1" max="1" width="9.75" bestFit="1" customWidth="1"/>
    <col min="7" max="7" width="11.375" bestFit="1" customWidth="1"/>
    <col min="9" max="9" width="12.125" bestFit="1" customWidth="1"/>
    <col min="15" max="15" width="11.375" customWidth="1"/>
  </cols>
  <sheetData>
    <row r="1" spans="1:15">
      <c r="A1" s="1"/>
      <c r="B1" s="2"/>
      <c r="C1" s="2"/>
      <c r="D1" s="2"/>
      <c r="E1" s="2"/>
      <c r="F1" s="2"/>
      <c r="G1" t="s">
        <v>43</v>
      </c>
      <c r="J1" t="s">
        <v>44</v>
      </c>
      <c r="M1" t="s">
        <v>46</v>
      </c>
    </row>
    <row r="2" spans="1:15" ht="17.25" thickBot="1">
      <c r="B2" s="2" t="s">
        <v>18</v>
      </c>
      <c r="C2" s="2" t="s">
        <v>47</v>
      </c>
      <c r="D2" s="2" t="s">
        <v>48</v>
      </c>
      <c r="E2" s="2" t="s">
        <v>49</v>
      </c>
      <c r="G2" s="2" t="s">
        <v>47</v>
      </c>
      <c r="H2" s="2" t="s">
        <v>48</v>
      </c>
      <c r="I2" s="2" t="s">
        <v>49</v>
      </c>
      <c r="J2" s="2" t="s">
        <v>47</v>
      </c>
      <c r="K2" s="2" t="s">
        <v>48</v>
      </c>
      <c r="L2" s="2" t="s">
        <v>49</v>
      </c>
      <c r="M2" s="2" t="s">
        <v>47</v>
      </c>
      <c r="N2" s="2" t="s">
        <v>48</v>
      </c>
      <c r="O2" s="2" t="s">
        <v>49</v>
      </c>
    </row>
    <row r="3" spans="1:15">
      <c r="B3" s="4">
        <v>0</v>
      </c>
      <c r="C3" s="13">
        <v>0</v>
      </c>
      <c r="D3" s="13">
        <v>0</v>
      </c>
      <c r="E3" s="15">
        <v>0</v>
      </c>
      <c r="G3">
        <f>C29</f>
        <v>98</v>
      </c>
      <c r="H3">
        <f>D29</f>
        <v>86</v>
      </c>
      <c r="I3">
        <f>E29</f>
        <v>81</v>
      </c>
      <c r="J3">
        <f t="shared" ref="J3:J28" si="0">G3/$G$3*100</f>
        <v>100</v>
      </c>
      <c r="K3">
        <f t="shared" ref="K3:K28" si="1">H3/$H$3*100</f>
        <v>100</v>
      </c>
      <c r="L3">
        <f t="shared" ref="L3:L28" si="2">I3/$I$3*100</f>
        <v>100</v>
      </c>
      <c r="M3">
        <f>B3*C3</f>
        <v>0</v>
      </c>
      <c r="N3">
        <f>B3*D3</f>
        <v>0</v>
      </c>
      <c r="O3">
        <f>B3*E3</f>
        <v>0</v>
      </c>
    </row>
    <row r="4" spans="1:15">
      <c r="B4" s="4">
        <v>2</v>
      </c>
      <c r="C4" s="16">
        <v>2</v>
      </c>
      <c r="D4" s="16">
        <v>3</v>
      </c>
      <c r="E4" s="18">
        <v>1</v>
      </c>
      <c r="G4">
        <f t="shared" ref="G4:G28" si="3">G3-C4</f>
        <v>96</v>
      </c>
      <c r="H4">
        <f t="shared" ref="H4:H28" si="4">H3-D4</f>
        <v>83</v>
      </c>
      <c r="I4">
        <f t="shared" ref="I4:I28" si="5">I3-E4</f>
        <v>80</v>
      </c>
      <c r="J4">
        <f t="shared" si="0"/>
        <v>97.959183673469383</v>
      </c>
      <c r="K4">
        <f t="shared" si="1"/>
        <v>96.511627906976756</v>
      </c>
      <c r="L4">
        <f t="shared" si="2"/>
        <v>98.76543209876543</v>
      </c>
      <c r="M4">
        <f t="shared" ref="M4:M28" si="6">B4*C4</f>
        <v>4</v>
      </c>
      <c r="N4">
        <f t="shared" ref="N4:N28" si="7">B4*D4</f>
        <v>6</v>
      </c>
      <c r="O4">
        <f t="shared" ref="O4:O28" si="8">B4*E4</f>
        <v>2</v>
      </c>
    </row>
    <row r="5" spans="1:15">
      <c r="B5" s="4">
        <v>4</v>
      </c>
      <c r="C5" s="16">
        <v>11</v>
      </c>
      <c r="D5" s="16">
        <v>8</v>
      </c>
      <c r="E5" s="18">
        <v>11</v>
      </c>
      <c r="G5">
        <f t="shared" si="3"/>
        <v>85</v>
      </c>
      <c r="H5">
        <f t="shared" si="4"/>
        <v>75</v>
      </c>
      <c r="I5">
        <f t="shared" si="5"/>
        <v>69</v>
      </c>
      <c r="J5">
        <f t="shared" si="0"/>
        <v>86.734693877551024</v>
      </c>
      <c r="K5">
        <f t="shared" si="1"/>
        <v>87.20930232558139</v>
      </c>
      <c r="L5">
        <f t="shared" si="2"/>
        <v>85.18518518518519</v>
      </c>
      <c r="M5">
        <f t="shared" si="6"/>
        <v>44</v>
      </c>
      <c r="N5">
        <f t="shared" si="7"/>
        <v>32</v>
      </c>
      <c r="O5">
        <f t="shared" si="8"/>
        <v>44</v>
      </c>
    </row>
    <row r="6" spans="1:15">
      <c r="B6" s="4">
        <v>6</v>
      </c>
      <c r="C6" s="16">
        <v>25</v>
      </c>
      <c r="D6" s="16">
        <v>19</v>
      </c>
      <c r="E6" s="18">
        <v>24</v>
      </c>
      <c r="G6">
        <f t="shared" si="3"/>
        <v>60</v>
      </c>
      <c r="H6">
        <f t="shared" si="4"/>
        <v>56</v>
      </c>
      <c r="I6">
        <f t="shared" si="5"/>
        <v>45</v>
      </c>
      <c r="J6">
        <f t="shared" si="0"/>
        <v>61.224489795918366</v>
      </c>
      <c r="K6">
        <f t="shared" si="1"/>
        <v>65.116279069767444</v>
      </c>
      <c r="L6">
        <f t="shared" si="2"/>
        <v>55.555555555555557</v>
      </c>
      <c r="M6">
        <f t="shared" si="6"/>
        <v>150</v>
      </c>
      <c r="N6">
        <f t="shared" si="7"/>
        <v>114</v>
      </c>
      <c r="O6">
        <f t="shared" si="8"/>
        <v>144</v>
      </c>
    </row>
    <row r="7" spans="1:15">
      <c r="B7" s="4">
        <v>8</v>
      </c>
      <c r="C7" s="16">
        <v>38</v>
      </c>
      <c r="D7" s="16">
        <v>32</v>
      </c>
      <c r="E7" s="18">
        <v>30</v>
      </c>
      <c r="G7">
        <f t="shared" si="3"/>
        <v>22</v>
      </c>
      <c r="H7">
        <f t="shared" si="4"/>
        <v>24</v>
      </c>
      <c r="I7">
        <f t="shared" si="5"/>
        <v>15</v>
      </c>
      <c r="J7">
        <f t="shared" si="0"/>
        <v>22.448979591836736</v>
      </c>
      <c r="K7">
        <f t="shared" si="1"/>
        <v>27.906976744186046</v>
      </c>
      <c r="L7">
        <f t="shared" si="2"/>
        <v>18.518518518518519</v>
      </c>
      <c r="M7">
        <f t="shared" si="6"/>
        <v>304</v>
      </c>
      <c r="N7">
        <f t="shared" si="7"/>
        <v>256</v>
      </c>
      <c r="O7">
        <f t="shared" si="8"/>
        <v>240</v>
      </c>
    </row>
    <row r="8" spans="1:15">
      <c r="B8" s="4">
        <v>10</v>
      </c>
      <c r="C8" s="16">
        <v>16</v>
      </c>
      <c r="D8" s="16">
        <v>14</v>
      </c>
      <c r="E8" s="18">
        <v>13</v>
      </c>
      <c r="G8">
        <f t="shared" si="3"/>
        <v>6</v>
      </c>
      <c r="H8">
        <f t="shared" si="4"/>
        <v>10</v>
      </c>
      <c r="I8">
        <f t="shared" si="5"/>
        <v>2</v>
      </c>
      <c r="J8">
        <f t="shared" si="0"/>
        <v>6.1224489795918364</v>
      </c>
      <c r="K8">
        <f t="shared" si="1"/>
        <v>11.627906976744185</v>
      </c>
      <c r="L8">
        <f t="shared" si="2"/>
        <v>2.4691358024691357</v>
      </c>
      <c r="M8">
        <f t="shared" si="6"/>
        <v>160</v>
      </c>
      <c r="N8">
        <f t="shared" si="7"/>
        <v>140</v>
      </c>
      <c r="O8">
        <f t="shared" si="8"/>
        <v>130</v>
      </c>
    </row>
    <row r="9" spans="1:15">
      <c r="B9" s="4">
        <v>12</v>
      </c>
      <c r="C9" s="16">
        <v>4</v>
      </c>
      <c r="D9" s="16">
        <v>6</v>
      </c>
      <c r="E9" s="18">
        <v>2</v>
      </c>
      <c r="G9">
        <f t="shared" si="3"/>
        <v>2</v>
      </c>
      <c r="H9">
        <f t="shared" si="4"/>
        <v>4</v>
      </c>
      <c r="I9">
        <f t="shared" si="5"/>
        <v>0</v>
      </c>
      <c r="J9">
        <f t="shared" si="0"/>
        <v>2.0408163265306123</v>
      </c>
      <c r="K9">
        <f t="shared" si="1"/>
        <v>4.6511627906976747</v>
      </c>
      <c r="L9">
        <f t="shared" si="2"/>
        <v>0</v>
      </c>
      <c r="M9">
        <f t="shared" si="6"/>
        <v>48</v>
      </c>
      <c r="N9">
        <f t="shared" si="7"/>
        <v>72</v>
      </c>
      <c r="O9">
        <f t="shared" si="8"/>
        <v>24</v>
      </c>
    </row>
    <row r="10" spans="1:15">
      <c r="B10" s="4">
        <v>14</v>
      </c>
      <c r="C10" s="16">
        <v>2</v>
      </c>
      <c r="D10" s="16">
        <v>3</v>
      </c>
      <c r="E10" s="18">
        <v>0</v>
      </c>
      <c r="G10">
        <f t="shared" si="3"/>
        <v>0</v>
      </c>
      <c r="H10">
        <f t="shared" si="4"/>
        <v>1</v>
      </c>
      <c r="I10">
        <f t="shared" si="5"/>
        <v>0</v>
      </c>
      <c r="J10">
        <f t="shared" si="0"/>
        <v>0</v>
      </c>
      <c r="K10">
        <f t="shared" si="1"/>
        <v>1.1627906976744187</v>
      </c>
      <c r="L10">
        <f t="shared" si="2"/>
        <v>0</v>
      </c>
      <c r="M10">
        <f t="shared" si="6"/>
        <v>28</v>
      </c>
      <c r="N10">
        <f t="shared" si="7"/>
        <v>42</v>
      </c>
      <c r="O10">
        <f t="shared" si="8"/>
        <v>0</v>
      </c>
    </row>
    <row r="11" spans="1:15">
      <c r="B11" s="4">
        <v>16</v>
      </c>
      <c r="C11" s="4">
        <v>0</v>
      </c>
      <c r="D11" s="16">
        <v>1</v>
      </c>
      <c r="E11" s="5">
        <v>0</v>
      </c>
      <c r="G11">
        <f t="shared" si="3"/>
        <v>0</v>
      </c>
      <c r="H11">
        <f t="shared" si="4"/>
        <v>0</v>
      </c>
      <c r="I11">
        <f t="shared" si="5"/>
        <v>0</v>
      </c>
      <c r="J11">
        <f t="shared" si="0"/>
        <v>0</v>
      </c>
      <c r="K11">
        <f t="shared" si="1"/>
        <v>0</v>
      </c>
      <c r="L11">
        <f t="shared" si="2"/>
        <v>0</v>
      </c>
      <c r="M11">
        <f t="shared" si="6"/>
        <v>0</v>
      </c>
      <c r="N11">
        <f t="shared" si="7"/>
        <v>16</v>
      </c>
      <c r="O11">
        <f t="shared" si="8"/>
        <v>0</v>
      </c>
    </row>
    <row r="12" spans="1:15">
      <c r="B12" s="4">
        <v>18</v>
      </c>
      <c r="C12" s="4">
        <v>0</v>
      </c>
      <c r="D12" s="4">
        <v>0</v>
      </c>
      <c r="E12" s="5">
        <v>0</v>
      </c>
      <c r="G12">
        <f t="shared" si="3"/>
        <v>0</v>
      </c>
      <c r="H12">
        <f t="shared" si="4"/>
        <v>0</v>
      </c>
      <c r="I12">
        <f t="shared" si="5"/>
        <v>0</v>
      </c>
      <c r="J12">
        <f t="shared" si="0"/>
        <v>0</v>
      </c>
      <c r="K12">
        <f t="shared" si="1"/>
        <v>0</v>
      </c>
      <c r="L12">
        <f t="shared" si="2"/>
        <v>0</v>
      </c>
      <c r="M12">
        <f t="shared" si="6"/>
        <v>0</v>
      </c>
      <c r="N12">
        <f t="shared" si="7"/>
        <v>0</v>
      </c>
      <c r="O12">
        <f t="shared" si="8"/>
        <v>0</v>
      </c>
    </row>
    <row r="13" spans="1:15">
      <c r="B13" s="4">
        <v>20</v>
      </c>
      <c r="C13" s="4">
        <v>0</v>
      </c>
      <c r="D13" s="4">
        <v>0</v>
      </c>
      <c r="E13" s="5">
        <v>0</v>
      </c>
      <c r="G13">
        <f t="shared" si="3"/>
        <v>0</v>
      </c>
      <c r="H13">
        <f t="shared" si="4"/>
        <v>0</v>
      </c>
      <c r="I13">
        <f t="shared" si="5"/>
        <v>0</v>
      </c>
      <c r="J13">
        <f t="shared" si="0"/>
        <v>0</v>
      </c>
      <c r="K13">
        <f t="shared" si="1"/>
        <v>0</v>
      </c>
      <c r="L13">
        <f t="shared" si="2"/>
        <v>0</v>
      </c>
      <c r="M13">
        <f t="shared" si="6"/>
        <v>0</v>
      </c>
      <c r="N13">
        <f t="shared" si="7"/>
        <v>0</v>
      </c>
      <c r="O13">
        <f t="shared" si="8"/>
        <v>0</v>
      </c>
    </row>
    <row r="14" spans="1:15">
      <c r="B14" s="4">
        <v>22</v>
      </c>
      <c r="C14" s="4">
        <v>0</v>
      </c>
      <c r="D14" s="4">
        <v>0</v>
      </c>
      <c r="E14" s="5">
        <v>0</v>
      </c>
      <c r="G14">
        <f t="shared" si="3"/>
        <v>0</v>
      </c>
      <c r="H14">
        <f t="shared" si="4"/>
        <v>0</v>
      </c>
      <c r="I14">
        <f t="shared" si="5"/>
        <v>0</v>
      </c>
      <c r="J14">
        <f t="shared" si="0"/>
        <v>0</v>
      </c>
      <c r="K14">
        <f t="shared" si="1"/>
        <v>0</v>
      </c>
      <c r="L14">
        <f t="shared" si="2"/>
        <v>0</v>
      </c>
      <c r="M14">
        <f t="shared" si="6"/>
        <v>0</v>
      </c>
      <c r="N14">
        <f t="shared" si="7"/>
        <v>0</v>
      </c>
      <c r="O14">
        <f t="shared" si="8"/>
        <v>0</v>
      </c>
    </row>
    <row r="15" spans="1:15">
      <c r="B15" s="4">
        <v>24</v>
      </c>
      <c r="C15" s="4">
        <v>0</v>
      </c>
      <c r="D15" s="4">
        <v>0</v>
      </c>
      <c r="E15" s="5">
        <v>0</v>
      </c>
      <c r="G15">
        <f t="shared" si="3"/>
        <v>0</v>
      </c>
      <c r="H15">
        <f t="shared" si="4"/>
        <v>0</v>
      </c>
      <c r="I15">
        <f t="shared" si="5"/>
        <v>0</v>
      </c>
      <c r="J15">
        <f t="shared" si="0"/>
        <v>0</v>
      </c>
      <c r="K15">
        <f t="shared" si="1"/>
        <v>0</v>
      </c>
      <c r="L15">
        <f t="shared" si="2"/>
        <v>0</v>
      </c>
      <c r="M15">
        <f t="shared" si="6"/>
        <v>0</v>
      </c>
      <c r="N15">
        <f t="shared" si="7"/>
        <v>0</v>
      </c>
      <c r="O15">
        <f t="shared" si="8"/>
        <v>0</v>
      </c>
    </row>
    <row r="16" spans="1:15">
      <c r="B16" s="4">
        <v>26</v>
      </c>
      <c r="C16" s="4">
        <v>0</v>
      </c>
      <c r="D16" s="4">
        <v>0</v>
      </c>
      <c r="E16" s="5">
        <v>0</v>
      </c>
      <c r="G16">
        <f t="shared" si="3"/>
        <v>0</v>
      </c>
      <c r="H16">
        <f t="shared" si="4"/>
        <v>0</v>
      </c>
      <c r="I16">
        <f t="shared" si="5"/>
        <v>0</v>
      </c>
      <c r="J16">
        <f t="shared" si="0"/>
        <v>0</v>
      </c>
      <c r="K16">
        <f t="shared" si="1"/>
        <v>0</v>
      </c>
      <c r="L16">
        <f t="shared" si="2"/>
        <v>0</v>
      </c>
      <c r="M16">
        <f t="shared" si="6"/>
        <v>0</v>
      </c>
      <c r="N16">
        <f t="shared" si="7"/>
        <v>0</v>
      </c>
      <c r="O16">
        <f t="shared" si="8"/>
        <v>0</v>
      </c>
    </row>
    <row r="17" spans="1:15">
      <c r="B17" s="4">
        <v>28</v>
      </c>
      <c r="C17" s="4">
        <v>0</v>
      </c>
      <c r="D17" s="4">
        <v>0</v>
      </c>
      <c r="E17" s="5">
        <v>0</v>
      </c>
      <c r="G17">
        <f t="shared" si="3"/>
        <v>0</v>
      </c>
      <c r="H17">
        <f t="shared" si="4"/>
        <v>0</v>
      </c>
      <c r="I17">
        <f t="shared" si="5"/>
        <v>0</v>
      </c>
      <c r="J17">
        <f t="shared" si="0"/>
        <v>0</v>
      </c>
      <c r="K17">
        <f t="shared" si="1"/>
        <v>0</v>
      </c>
      <c r="L17">
        <f t="shared" si="2"/>
        <v>0</v>
      </c>
      <c r="M17">
        <f t="shared" si="6"/>
        <v>0</v>
      </c>
      <c r="N17">
        <f t="shared" si="7"/>
        <v>0</v>
      </c>
      <c r="O17">
        <f t="shared" si="8"/>
        <v>0</v>
      </c>
    </row>
    <row r="18" spans="1:15">
      <c r="B18" s="4">
        <v>30</v>
      </c>
      <c r="C18" s="4">
        <v>0</v>
      </c>
      <c r="D18" s="4">
        <v>0</v>
      </c>
      <c r="E18" s="5">
        <v>0</v>
      </c>
      <c r="G18">
        <f t="shared" si="3"/>
        <v>0</v>
      </c>
      <c r="H18">
        <f t="shared" si="4"/>
        <v>0</v>
      </c>
      <c r="I18">
        <f t="shared" si="5"/>
        <v>0</v>
      </c>
      <c r="J18">
        <f t="shared" si="0"/>
        <v>0</v>
      </c>
      <c r="K18">
        <f t="shared" si="1"/>
        <v>0</v>
      </c>
      <c r="L18">
        <f t="shared" si="2"/>
        <v>0</v>
      </c>
      <c r="M18">
        <f t="shared" si="6"/>
        <v>0</v>
      </c>
      <c r="N18">
        <f t="shared" si="7"/>
        <v>0</v>
      </c>
      <c r="O18">
        <f t="shared" si="8"/>
        <v>0</v>
      </c>
    </row>
    <row r="19" spans="1:15">
      <c r="B19" s="4">
        <v>32</v>
      </c>
      <c r="C19" s="4">
        <v>0</v>
      </c>
      <c r="D19" s="4">
        <v>0</v>
      </c>
      <c r="E19" s="5">
        <v>0</v>
      </c>
      <c r="G19">
        <f t="shared" si="3"/>
        <v>0</v>
      </c>
      <c r="H19">
        <f t="shared" si="4"/>
        <v>0</v>
      </c>
      <c r="I19">
        <f t="shared" si="5"/>
        <v>0</v>
      </c>
      <c r="J19">
        <f t="shared" si="0"/>
        <v>0</v>
      </c>
      <c r="K19">
        <f t="shared" si="1"/>
        <v>0</v>
      </c>
      <c r="L19">
        <f t="shared" si="2"/>
        <v>0</v>
      </c>
      <c r="M19">
        <f t="shared" si="6"/>
        <v>0</v>
      </c>
      <c r="N19">
        <f t="shared" si="7"/>
        <v>0</v>
      </c>
      <c r="O19">
        <f t="shared" si="8"/>
        <v>0</v>
      </c>
    </row>
    <row r="20" spans="1:15">
      <c r="B20" s="20">
        <v>34</v>
      </c>
      <c r="C20" s="4">
        <v>0</v>
      </c>
      <c r="D20" s="4">
        <v>0</v>
      </c>
      <c r="E20" s="5">
        <v>0</v>
      </c>
      <c r="G20">
        <f t="shared" si="3"/>
        <v>0</v>
      </c>
      <c r="H20">
        <f t="shared" si="4"/>
        <v>0</v>
      </c>
      <c r="I20">
        <f t="shared" si="5"/>
        <v>0</v>
      </c>
      <c r="J20">
        <f t="shared" si="0"/>
        <v>0</v>
      </c>
      <c r="K20">
        <f t="shared" si="1"/>
        <v>0</v>
      </c>
      <c r="L20">
        <f t="shared" si="2"/>
        <v>0</v>
      </c>
      <c r="M20">
        <f t="shared" si="6"/>
        <v>0</v>
      </c>
      <c r="N20">
        <f t="shared" si="7"/>
        <v>0</v>
      </c>
      <c r="O20">
        <f t="shared" si="8"/>
        <v>0</v>
      </c>
    </row>
    <row r="21" spans="1:15">
      <c r="B21" s="20">
        <v>36</v>
      </c>
      <c r="C21" s="4">
        <v>0</v>
      </c>
      <c r="D21" s="4">
        <v>0</v>
      </c>
      <c r="E21" s="5">
        <v>0</v>
      </c>
      <c r="G21">
        <f t="shared" si="3"/>
        <v>0</v>
      </c>
      <c r="H21">
        <f t="shared" si="4"/>
        <v>0</v>
      </c>
      <c r="I21">
        <f t="shared" si="5"/>
        <v>0</v>
      </c>
      <c r="J21">
        <f t="shared" si="0"/>
        <v>0</v>
      </c>
      <c r="K21">
        <f t="shared" si="1"/>
        <v>0</v>
      </c>
      <c r="L21">
        <f t="shared" si="2"/>
        <v>0</v>
      </c>
      <c r="M21">
        <f t="shared" si="6"/>
        <v>0</v>
      </c>
      <c r="N21">
        <f t="shared" si="7"/>
        <v>0</v>
      </c>
      <c r="O21">
        <f t="shared" si="8"/>
        <v>0</v>
      </c>
    </row>
    <row r="22" spans="1:15">
      <c r="B22" s="20">
        <v>38</v>
      </c>
      <c r="C22" s="4">
        <v>0</v>
      </c>
      <c r="D22" s="4">
        <v>0</v>
      </c>
      <c r="E22" s="5">
        <v>0</v>
      </c>
      <c r="G22">
        <f t="shared" si="3"/>
        <v>0</v>
      </c>
      <c r="H22">
        <f t="shared" si="4"/>
        <v>0</v>
      </c>
      <c r="I22">
        <f t="shared" si="5"/>
        <v>0</v>
      </c>
      <c r="J22">
        <f t="shared" si="0"/>
        <v>0</v>
      </c>
      <c r="K22">
        <f t="shared" si="1"/>
        <v>0</v>
      </c>
      <c r="L22">
        <f t="shared" si="2"/>
        <v>0</v>
      </c>
      <c r="M22">
        <f t="shared" si="6"/>
        <v>0</v>
      </c>
      <c r="N22">
        <f t="shared" si="7"/>
        <v>0</v>
      </c>
      <c r="O22">
        <f t="shared" si="8"/>
        <v>0</v>
      </c>
    </row>
    <row r="23" spans="1:15">
      <c r="B23" s="20">
        <v>40</v>
      </c>
      <c r="C23" s="4">
        <v>0</v>
      </c>
      <c r="D23" s="4">
        <v>0</v>
      </c>
      <c r="E23" s="5">
        <v>0</v>
      </c>
      <c r="G23">
        <f t="shared" si="3"/>
        <v>0</v>
      </c>
      <c r="H23">
        <f t="shared" si="4"/>
        <v>0</v>
      </c>
      <c r="I23">
        <f t="shared" si="5"/>
        <v>0</v>
      </c>
      <c r="J23">
        <f t="shared" si="0"/>
        <v>0</v>
      </c>
      <c r="K23">
        <f t="shared" si="1"/>
        <v>0</v>
      </c>
      <c r="L23">
        <f t="shared" si="2"/>
        <v>0</v>
      </c>
      <c r="M23">
        <f t="shared" si="6"/>
        <v>0</v>
      </c>
      <c r="N23">
        <f t="shared" si="7"/>
        <v>0</v>
      </c>
      <c r="O23">
        <f t="shared" si="8"/>
        <v>0</v>
      </c>
    </row>
    <row r="24" spans="1:15">
      <c r="B24" s="20">
        <v>42</v>
      </c>
      <c r="C24" s="4">
        <v>0</v>
      </c>
      <c r="D24" s="4">
        <v>0</v>
      </c>
      <c r="E24" s="5">
        <v>0</v>
      </c>
      <c r="G24">
        <f t="shared" si="3"/>
        <v>0</v>
      </c>
      <c r="H24">
        <f t="shared" si="4"/>
        <v>0</v>
      </c>
      <c r="I24">
        <f t="shared" si="5"/>
        <v>0</v>
      </c>
      <c r="J24">
        <f t="shared" si="0"/>
        <v>0</v>
      </c>
      <c r="K24">
        <f t="shared" si="1"/>
        <v>0</v>
      </c>
      <c r="L24">
        <f t="shared" si="2"/>
        <v>0</v>
      </c>
      <c r="M24">
        <f t="shared" si="6"/>
        <v>0</v>
      </c>
      <c r="N24">
        <f t="shared" si="7"/>
        <v>0</v>
      </c>
      <c r="O24">
        <f t="shared" si="8"/>
        <v>0</v>
      </c>
    </row>
    <row r="25" spans="1:15">
      <c r="B25" s="20">
        <v>44</v>
      </c>
      <c r="C25" s="4">
        <v>0</v>
      </c>
      <c r="D25" s="4">
        <v>0</v>
      </c>
      <c r="E25" s="5">
        <v>0</v>
      </c>
      <c r="G25">
        <f t="shared" si="3"/>
        <v>0</v>
      </c>
      <c r="H25">
        <f t="shared" si="4"/>
        <v>0</v>
      </c>
      <c r="I25">
        <f t="shared" si="5"/>
        <v>0</v>
      </c>
      <c r="J25">
        <f t="shared" si="0"/>
        <v>0</v>
      </c>
      <c r="K25">
        <f t="shared" si="1"/>
        <v>0</v>
      </c>
      <c r="L25">
        <f t="shared" si="2"/>
        <v>0</v>
      </c>
      <c r="M25">
        <f t="shared" si="6"/>
        <v>0</v>
      </c>
      <c r="N25">
        <f t="shared" si="7"/>
        <v>0</v>
      </c>
      <c r="O25">
        <f t="shared" si="8"/>
        <v>0</v>
      </c>
    </row>
    <row r="26" spans="1:15">
      <c r="B26" s="20">
        <v>46</v>
      </c>
      <c r="C26" s="4">
        <v>0</v>
      </c>
      <c r="D26" s="4">
        <v>0</v>
      </c>
      <c r="E26" s="5">
        <v>0</v>
      </c>
      <c r="G26">
        <f t="shared" si="3"/>
        <v>0</v>
      </c>
      <c r="H26">
        <f t="shared" si="4"/>
        <v>0</v>
      </c>
      <c r="I26">
        <f t="shared" si="5"/>
        <v>0</v>
      </c>
      <c r="J26">
        <f t="shared" si="0"/>
        <v>0</v>
      </c>
      <c r="K26">
        <f t="shared" si="1"/>
        <v>0</v>
      </c>
      <c r="L26">
        <f t="shared" si="2"/>
        <v>0</v>
      </c>
      <c r="M26">
        <f t="shared" si="6"/>
        <v>0</v>
      </c>
      <c r="N26">
        <f t="shared" si="7"/>
        <v>0</v>
      </c>
      <c r="O26">
        <f t="shared" si="8"/>
        <v>0</v>
      </c>
    </row>
    <row r="27" spans="1:15">
      <c r="B27" s="20">
        <v>48</v>
      </c>
      <c r="C27" s="4">
        <v>0</v>
      </c>
      <c r="D27" s="4">
        <v>0</v>
      </c>
      <c r="E27" s="5">
        <v>0</v>
      </c>
      <c r="G27">
        <f t="shared" si="3"/>
        <v>0</v>
      </c>
      <c r="H27">
        <f t="shared" si="4"/>
        <v>0</v>
      </c>
      <c r="I27">
        <f t="shared" si="5"/>
        <v>0</v>
      </c>
      <c r="J27">
        <f t="shared" si="0"/>
        <v>0</v>
      </c>
      <c r="K27">
        <f t="shared" si="1"/>
        <v>0</v>
      </c>
      <c r="L27">
        <f t="shared" si="2"/>
        <v>0</v>
      </c>
      <c r="M27">
        <f t="shared" si="6"/>
        <v>0</v>
      </c>
      <c r="N27">
        <f t="shared" si="7"/>
        <v>0</v>
      </c>
      <c r="O27">
        <f t="shared" si="8"/>
        <v>0</v>
      </c>
    </row>
    <row r="28" spans="1:15">
      <c r="B28" s="20">
        <v>50</v>
      </c>
      <c r="C28" s="4">
        <v>0</v>
      </c>
      <c r="D28" s="4">
        <v>0</v>
      </c>
      <c r="E28" s="5">
        <v>0</v>
      </c>
      <c r="G28">
        <f t="shared" si="3"/>
        <v>0</v>
      </c>
      <c r="H28">
        <f t="shared" si="4"/>
        <v>0</v>
      </c>
      <c r="I28">
        <f t="shared" si="5"/>
        <v>0</v>
      </c>
      <c r="J28">
        <f t="shared" si="0"/>
        <v>0</v>
      </c>
      <c r="K28">
        <f t="shared" si="1"/>
        <v>0</v>
      </c>
      <c r="L28">
        <f t="shared" si="2"/>
        <v>0</v>
      </c>
      <c r="M28">
        <f t="shared" si="6"/>
        <v>0</v>
      </c>
      <c r="N28">
        <f t="shared" si="7"/>
        <v>0</v>
      </c>
      <c r="O28">
        <f t="shared" si="8"/>
        <v>0</v>
      </c>
    </row>
    <row r="29" spans="1:15">
      <c r="A29" s="3"/>
      <c r="B29" s="4"/>
      <c r="C29" s="7">
        <f>SUM(C3:C28)</f>
        <v>98</v>
      </c>
      <c r="D29" s="7">
        <f>SUM(D3:D28)</f>
        <v>86</v>
      </c>
      <c r="E29" s="7">
        <f>SUM(E3:E28)</f>
        <v>81</v>
      </c>
      <c r="F29" s="4"/>
      <c r="G29" s="2"/>
      <c r="H29" s="2"/>
      <c r="I29" s="2"/>
      <c r="J29" s="2"/>
      <c r="K29" s="6"/>
      <c r="M29">
        <f>SUM(M3:M28)/C29</f>
        <v>7.5306122448979593</v>
      </c>
      <c r="N29">
        <f t="shared" ref="N29:O29" si="9">SUM(N3:N28)/D29</f>
        <v>7.8837209302325579</v>
      </c>
      <c r="O29">
        <f t="shared" si="9"/>
        <v>7.2098765432098766</v>
      </c>
    </row>
    <row r="30" spans="1:15">
      <c r="A30" s="3"/>
      <c r="B30" s="4"/>
      <c r="C30" s="4"/>
      <c r="D30" s="4"/>
      <c r="E30" s="5"/>
      <c r="F30" s="4"/>
      <c r="G30" s="2"/>
      <c r="H30" s="2"/>
      <c r="I30" s="2"/>
      <c r="J30" s="2"/>
      <c r="K30" s="6"/>
      <c r="M30">
        <f>STDEV(C3:C28)/C29^0.5</f>
        <v>0.92595574113285339</v>
      </c>
      <c r="N30">
        <f t="shared" ref="N30:O30" si="10">STDEV(D3:D28)/D29^0.5</f>
        <v>0.81141233790897727</v>
      </c>
      <c r="O30">
        <f t="shared" si="10"/>
        <v>0.86599798880781664</v>
      </c>
    </row>
    <row r="31" spans="1:15">
      <c r="A31" s="3"/>
      <c r="B31" s="4"/>
      <c r="C31" s="4"/>
      <c r="D31" s="4"/>
      <c r="E31" s="5"/>
      <c r="F31" s="4"/>
      <c r="G31" s="4"/>
      <c r="H31" s="4"/>
      <c r="I31" s="4"/>
      <c r="J31" s="2"/>
      <c r="K31" s="6"/>
    </row>
    <row r="32" spans="1:15">
      <c r="A32" s="3"/>
      <c r="B32" s="4"/>
      <c r="C32" s="4"/>
      <c r="D32" s="4"/>
      <c r="E32" s="5"/>
      <c r="F32" s="4"/>
      <c r="G32" s="4"/>
      <c r="H32" s="4"/>
      <c r="I32" s="4"/>
      <c r="J32" s="2"/>
      <c r="K32" s="6"/>
    </row>
    <row r="33" spans="1:11">
      <c r="A33" s="3"/>
      <c r="B33" s="4"/>
      <c r="C33" s="4"/>
      <c r="D33" s="4"/>
      <c r="E33" s="5"/>
      <c r="F33" s="4"/>
      <c r="G33" s="4"/>
      <c r="H33" s="4"/>
      <c r="I33" s="4"/>
      <c r="J33" s="4"/>
      <c r="K33" s="6"/>
    </row>
    <row r="34" spans="1:11">
      <c r="A34" s="3"/>
      <c r="B34" s="4"/>
      <c r="C34" s="4"/>
      <c r="D34" s="4"/>
      <c r="E34" s="5"/>
      <c r="F34" s="4"/>
      <c r="G34" s="4"/>
      <c r="H34" s="4"/>
      <c r="I34" s="4"/>
      <c r="J34" s="4"/>
      <c r="K34" s="6"/>
    </row>
    <row r="35" spans="1:11">
      <c r="A35" s="3"/>
      <c r="B35" s="4"/>
      <c r="C35" s="4"/>
      <c r="D35" s="4"/>
      <c r="E35" s="5"/>
      <c r="F35" s="4"/>
      <c r="G35" s="4"/>
      <c r="H35" s="4"/>
      <c r="I35" s="4"/>
      <c r="J35" s="4"/>
      <c r="K35" s="6"/>
    </row>
    <row r="36" spans="1:11">
      <c r="A36" s="3"/>
      <c r="B36" s="4"/>
      <c r="C36" s="4"/>
      <c r="D36" s="4"/>
      <c r="E36" s="5"/>
      <c r="F36" s="4"/>
      <c r="G36" s="4"/>
      <c r="H36" s="4"/>
      <c r="I36" s="4"/>
      <c r="J36" s="4"/>
      <c r="K36" s="6"/>
    </row>
    <row r="37" spans="1:11">
      <c r="A37" s="3"/>
      <c r="B37" s="4"/>
      <c r="C37" s="4"/>
      <c r="D37" s="4"/>
      <c r="E37" s="5"/>
      <c r="F37" s="4"/>
      <c r="G37" s="4"/>
      <c r="H37" s="4"/>
      <c r="I37" s="4"/>
      <c r="J37" s="4"/>
      <c r="K37" s="6"/>
    </row>
    <row r="38" spans="1:11">
      <c r="A38" s="3"/>
      <c r="B38" s="4"/>
      <c r="C38" s="4"/>
      <c r="D38" s="4"/>
      <c r="E38" s="5"/>
      <c r="F38" s="4"/>
      <c r="G38" s="4"/>
      <c r="H38" s="4"/>
      <c r="I38" s="4"/>
      <c r="J38" s="4"/>
      <c r="K38" s="6"/>
    </row>
    <row r="39" spans="1:11">
      <c r="A39" s="3"/>
      <c r="B39" s="4"/>
      <c r="C39" s="4"/>
      <c r="D39" s="4"/>
      <c r="E39" s="5"/>
      <c r="F39" s="4"/>
      <c r="G39" s="4"/>
      <c r="H39" s="4"/>
      <c r="I39" s="4"/>
      <c r="J39" s="4"/>
      <c r="K39" s="6"/>
    </row>
    <row r="40" spans="1:11">
      <c r="A40" s="3"/>
      <c r="B40" s="4"/>
      <c r="C40" s="4"/>
      <c r="D40" s="4"/>
      <c r="E40" s="5"/>
      <c r="F40" s="4"/>
      <c r="G40" s="4"/>
      <c r="H40" s="4"/>
      <c r="I40" s="4"/>
      <c r="J40" s="4"/>
      <c r="K40" s="6"/>
    </row>
    <row r="41" spans="1:11">
      <c r="A41" s="3"/>
      <c r="B41" s="4"/>
      <c r="C41" s="7"/>
      <c r="D41" s="7"/>
      <c r="E41" s="5"/>
      <c r="F41" s="7"/>
      <c r="G41" s="4"/>
      <c r="H41" s="4"/>
      <c r="I41" s="4"/>
      <c r="J41" s="4"/>
      <c r="K41" s="6"/>
    </row>
    <row r="42" spans="1:11">
      <c r="A42" s="3"/>
      <c r="B42" s="4"/>
      <c r="C42" s="7"/>
      <c r="D42" s="7"/>
      <c r="E42" s="7"/>
      <c r="F42" s="7"/>
      <c r="G42" s="7"/>
      <c r="H42" s="7"/>
      <c r="I42" s="7"/>
      <c r="J42" s="7"/>
      <c r="K42" s="8"/>
    </row>
    <row r="43" spans="1:11">
      <c r="A43" s="7"/>
      <c r="B43" s="7"/>
      <c r="F43" s="7"/>
      <c r="G43" s="7"/>
      <c r="H43" s="7"/>
      <c r="I43" s="7"/>
      <c r="J43" s="7"/>
      <c r="K43" s="8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6"/>
  <sheetViews>
    <sheetView topLeftCell="D43" workbookViewId="0">
      <selection activeCell="R53" sqref="R53:AA76"/>
    </sheetView>
  </sheetViews>
  <sheetFormatPr defaultRowHeight="16.5"/>
  <sheetData>
    <row r="1" spans="1:27">
      <c r="A1" s="1"/>
      <c r="B1" s="2"/>
      <c r="C1" s="2"/>
      <c r="D1" s="2"/>
      <c r="E1" s="2"/>
      <c r="F1" s="2"/>
      <c r="G1" t="s">
        <v>43</v>
      </c>
      <c r="J1" t="s">
        <v>44</v>
      </c>
      <c r="M1" t="s">
        <v>46</v>
      </c>
      <c r="R1" t="s">
        <v>19</v>
      </c>
    </row>
    <row r="2" spans="1:27" ht="17.25" thickBot="1">
      <c r="B2" s="2" t="s">
        <v>18</v>
      </c>
      <c r="C2" s="2">
        <v>1</v>
      </c>
      <c r="D2" s="2">
        <v>2</v>
      </c>
      <c r="E2" s="2">
        <v>3</v>
      </c>
      <c r="G2" s="2" t="s">
        <v>47</v>
      </c>
      <c r="H2" s="2" t="s">
        <v>48</v>
      </c>
      <c r="I2" s="2" t="s">
        <v>49</v>
      </c>
      <c r="J2" s="2" t="s">
        <v>47</v>
      </c>
      <c r="K2" s="2" t="s">
        <v>48</v>
      </c>
      <c r="L2" s="2" t="s">
        <v>49</v>
      </c>
      <c r="M2" s="2" t="s">
        <v>47</v>
      </c>
      <c r="N2" s="2" t="s">
        <v>48</v>
      </c>
      <c r="O2" s="2" t="s">
        <v>49</v>
      </c>
      <c r="S2" t="s">
        <v>20</v>
      </c>
      <c r="T2" t="s">
        <v>21</v>
      </c>
      <c r="U2" t="s">
        <v>22</v>
      </c>
      <c r="V2" t="s">
        <v>23</v>
      </c>
      <c r="W2" t="s">
        <v>24</v>
      </c>
      <c r="X2" t="s">
        <v>25</v>
      </c>
      <c r="Y2" t="s">
        <v>26</v>
      </c>
      <c r="Z2" t="s">
        <v>27</v>
      </c>
      <c r="AA2" t="s">
        <v>28</v>
      </c>
    </row>
    <row r="3" spans="1:27">
      <c r="B3" s="4">
        <v>0</v>
      </c>
      <c r="C3" s="15">
        <v>0</v>
      </c>
      <c r="D3" s="13">
        <v>0</v>
      </c>
      <c r="E3" s="13">
        <v>0</v>
      </c>
      <c r="G3">
        <f>C29</f>
        <v>98</v>
      </c>
      <c r="H3">
        <f>D29</f>
        <v>95</v>
      </c>
      <c r="I3">
        <f>E29</f>
        <v>90</v>
      </c>
      <c r="J3">
        <f t="shared" ref="J3:J28" si="0">G3/$G$3*100</f>
        <v>100</v>
      </c>
      <c r="K3">
        <f t="shared" ref="K3:K28" si="1">H3/$H$3*100</f>
        <v>100</v>
      </c>
      <c r="L3">
        <f t="shared" ref="L3:L28" si="2">I3/$I$3*100</f>
        <v>100</v>
      </c>
      <c r="M3">
        <f>B3*C3</f>
        <v>0</v>
      </c>
      <c r="N3">
        <f>B3*D3</f>
        <v>0</v>
      </c>
      <c r="O3">
        <f>B3*E3</f>
        <v>0</v>
      </c>
      <c r="S3">
        <v>2</v>
      </c>
      <c r="T3">
        <v>96</v>
      </c>
      <c r="U3">
        <v>94</v>
      </c>
      <c r="V3">
        <f t="shared" ref="V3:V9" si="3">T3+U3</f>
        <v>190</v>
      </c>
      <c r="W3">
        <v>2</v>
      </c>
      <c r="X3">
        <v>4</v>
      </c>
      <c r="Y3">
        <f t="shared" ref="Y3:Y9" si="4">W3+X3</f>
        <v>6</v>
      </c>
      <c r="Z3">
        <f t="shared" ref="Z3" si="5">Y3*(T3+W3)/(V3+Y3)</f>
        <v>3</v>
      </c>
      <c r="AA3">
        <f t="shared" ref="AA3" si="6">Y3*(U3+X3)/(V3+Y3)</f>
        <v>3</v>
      </c>
    </row>
    <row r="4" spans="1:27">
      <c r="B4" s="4">
        <v>2</v>
      </c>
      <c r="C4" s="18">
        <v>4</v>
      </c>
      <c r="D4" s="16">
        <v>6</v>
      </c>
      <c r="E4" s="16">
        <v>2</v>
      </c>
      <c r="G4">
        <f t="shared" ref="G4:G28" si="7">G3-C4</f>
        <v>94</v>
      </c>
      <c r="H4">
        <f t="shared" ref="H4:H28" si="8">H3-D4</f>
        <v>89</v>
      </c>
      <c r="I4">
        <f t="shared" ref="I4:I28" si="9">I3-E4</f>
        <v>88</v>
      </c>
      <c r="J4">
        <f t="shared" si="0"/>
        <v>95.918367346938766</v>
      </c>
      <c r="K4">
        <f t="shared" si="1"/>
        <v>93.684210526315795</v>
      </c>
      <c r="L4">
        <f t="shared" si="2"/>
        <v>97.777777777777771</v>
      </c>
      <c r="M4">
        <f t="shared" ref="M4:M28" si="10">B4*C4</f>
        <v>8</v>
      </c>
      <c r="N4">
        <f t="shared" ref="N4:N28" si="11">B4*D4</f>
        <v>12</v>
      </c>
      <c r="O4">
        <f t="shared" ref="O4:O28" si="12">B4*E4</f>
        <v>4</v>
      </c>
      <c r="S4">
        <v>4</v>
      </c>
      <c r="T4">
        <v>85</v>
      </c>
      <c r="U4">
        <v>77</v>
      </c>
      <c r="V4">
        <f t="shared" si="3"/>
        <v>162</v>
      </c>
      <c r="W4">
        <v>11</v>
      </c>
      <c r="X4">
        <v>17</v>
      </c>
      <c r="Y4">
        <f t="shared" si="4"/>
        <v>28</v>
      </c>
      <c r="Z4">
        <f t="shared" ref="Z4:Z9" si="13">Y4*(T4+W4)/(V4+Y4)</f>
        <v>14.147368421052631</v>
      </c>
      <c r="AA4">
        <f t="shared" ref="AA4:AA9" si="14">Y4*(U4+X4)/(V4+Y4)</f>
        <v>13.852631578947369</v>
      </c>
    </row>
    <row r="5" spans="1:27">
      <c r="B5" s="4">
        <v>4</v>
      </c>
      <c r="C5" s="18">
        <v>17</v>
      </c>
      <c r="D5" s="16">
        <v>9</v>
      </c>
      <c r="E5" s="16">
        <v>13</v>
      </c>
      <c r="G5">
        <f t="shared" si="7"/>
        <v>77</v>
      </c>
      <c r="H5">
        <f t="shared" si="8"/>
        <v>80</v>
      </c>
      <c r="I5">
        <f t="shared" si="9"/>
        <v>75</v>
      </c>
      <c r="J5">
        <f t="shared" si="0"/>
        <v>78.571428571428569</v>
      </c>
      <c r="K5">
        <f t="shared" si="1"/>
        <v>84.210526315789465</v>
      </c>
      <c r="L5">
        <f t="shared" si="2"/>
        <v>83.333333333333343</v>
      </c>
      <c r="M5">
        <f t="shared" si="10"/>
        <v>68</v>
      </c>
      <c r="N5">
        <f t="shared" si="11"/>
        <v>36</v>
      </c>
      <c r="O5">
        <f t="shared" si="12"/>
        <v>52</v>
      </c>
      <c r="S5">
        <v>6</v>
      </c>
      <c r="T5">
        <v>60</v>
      </c>
      <c r="U5">
        <v>55</v>
      </c>
      <c r="V5">
        <f t="shared" si="3"/>
        <v>115</v>
      </c>
      <c r="W5">
        <v>25</v>
      </c>
      <c r="X5">
        <v>22</v>
      </c>
      <c r="Y5">
        <f t="shared" si="4"/>
        <v>47</v>
      </c>
      <c r="Z5">
        <f t="shared" si="13"/>
        <v>24.660493827160494</v>
      </c>
      <c r="AA5">
        <f t="shared" si="14"/>
        <v>22.339506172839506</v>
      </c>
    </row>
    <row r="6" spans="1:27">
      <c r="B6" s="4">
        <v>6</v>
      </c>
      <c r="C6" s="18">
        <v>22</v>
      </c>
      <c r="D6" s="16">
        <v>18</v>
      </c>
      <c r="E6" s="16">
        <v>28</v>
      </c>
      <c r="G6">
        <f t="shared" si="7"/>
        <v>55</v>
      </c>
      <c r="H6">
        <f t="shared" si="8"/>
        <v>62</v>
      </c>
      <c r="I6">
        <f t="shared" si="9"/>
        <v>47</v>
      </c>
      <c r="J6">
        <f t="shared" si="0"/>
        <v>56.12244897959183</v>
      </c>
      <c r="K6">
        <f t="shared" si="1"/>
        <v>65.26315789473685</v>
      </c>
      <c r="L6">
        <f t="shared" si="2"/>
        <v>52.222222222222229</v>
      </c>
      <c r="M6">
        <f t="shared" si="10"/>
        <v>132</v>
      </c>
      <c r="N6">
        <f t="shared" si="11"/>
        <v>108</v>
      </c>
      <c r="O6">
        <f t="shared" si="12"/>
        <v>168</v>
      </c>
      <c r="S6">
        <v>8</v>
      </c>
      <c r="T6">
        <v>22</v>
      </c>
      <c r="U6">
        <v>17</v>
      </c>
      <c r="V6">
        <f t="shared" si="3"/>
        <v>39</v>
      </c>
      <c r="W6">
        <v>38</v>
      </c>
      <c r="X6">
        <v>38</v>
      </c>
      <c r="Y6">
        <f t="shared" si="4"/>
        <v>76</v>
      </c>
      <c r="Z6">
        <f t="shared" si="13"/>
        <v>39.652173913043477</v>
      </c>
      <c r="AA6">
        <f t="shared" si="14"/>
        <v>36.347826086956523</v>
      </c>
    </row>
    <row r="7" spans="1:27">
      <c r="B7" s="4">
        <v>8</v>
      </c>
      <c r="C7" s="18">
        <v>38</v>
      </c>
      <c r="D7" s="16">
        <v>32</v>
      </c>
      <c r="E7" s="16">
        <v>26</v>
      </c>
      <c r="G7">
        <f t="shared" si="7"/>
        <v>17</v>
      </c>
      <c r="H7">
        <f t="shared" si="8"/>
        <v>30</v>
      </c>
      <c r="I7">
        <f t="shared" si="9"/>
        <v>21</v>
      </c>
      <c r="J7">
        <f t="shared" si="0"/>
        <v>17.346938775510203</v>
      </c>
      <c r="K7">
        <f t="shared" si="1"/>
        <v>31.578947368421051</v>
      </c>
      <c r="L7">
        <f t="shared" si="2"/>
        <v>23.333333333333332</v>
      </c>
      <c r="M7">
        <f t="shared" si="10"/>
        <v>304</v>
      </c>
      <c r="N7">
        <f t="shared" si="11"/>
        <v>256</v>
      </c>
      <c r="O7">
        <f t="shared" si="12"/>
        <v>208</v>
      </c>
      <c r="S7">
        <v>10</v>
      </c>
      <c r="T7">
        <v>6</v>
      </c>
      <c r="U7">
        <v>6</v>
      </c>
      <c r="V7">
        <f t="shared" si="3"/>
        <v>12</v>
      </c>
      <c r="W7">
        <v>16</v>
      </c>
      <c r="X7">
        <v>11</v>
      </c>
      <c r="Y7">
        <f t="shared" si="4"/>
        <v>27</v>
      </c>
      <c r="Z7">
        <f t="shared" si="13"/>
        <v>15.23076923076923</v>
      </c>
      <c r="AA7">
        <f t="shared" si="14"/>
        <v>11.76923076923077</v>
      </c>
    </row>
    <row r="8" spans="1:27">
      <c r="B8" s="4">
        <v>10</v>
      </c>
      <c r="C8" s="18">
        <v>11</v>
      </c>
      <c r="D8" s="16">
        <v>16</v>
      </c>
      <c r="E8" s="16">
        <v>12</v>
      </c>
      <c r="G8">
        <f t="shared" si="7"/>
        <v>6</v>
      </c>
      <c r="H8">
        <f t="shared" si="8"/>
        <v>14</v>
      </c>
      <c r="I8">
        <f t="shared" si="9"/>
        <v>9</v>
      </c>
      <c r="J8">
        <f t="shared" si="0"/>
        <v>6.1224489795918364</v>
      </c>
      <c r="K8">
        <f t="shared" si="1"/>
        <v>14.736842105263156</v>
      </c>
      <c r="L8">
        <f t="shared" si="2"/>
        <v>10</v>
      </c>
      <c r="M8">
        <f t="shared" si="10"/>
        <v>110</v>
      </c>
      <c r="N8">
        <f t="shared" si="11"/>
        <v>160</v>
      </c>
      <c r="O8">
        <f t="shared" si="12"/>
        <v>120</v>
      </c>
      <c r="S8">
        <v>12</v>
      </c>
      <c r="T8">
        <v>2</v>
      </c>
      <c r="U8">
        <v>1</v>
      </c>
      <c r="V8">
        <f t="shared" si="3"/>
        <v>3</v>
      </c>
      <c r="W8">
        <v>4</v>
      </c>
      <c r="X8">
        <v>5</v>
      </c>
      <c r="Y8">
        <f t="shared" si="4"/>
        <v>9</v>
      </c>
      <c r="Z8">
        <f t="shared" si="13"/>
        <v>4.5</v>
      </c>
      <c r="AA8">
        <f t="shared" si="14"/>
        <v>4.5</v>
      </c>
    </row>
    <row r="9" spans="1:27">
      <c r="B9" s="4">
        <v>12</v>
      </c>
      <c r="C9" s="18">
        <v>5</v>
      </c>
      <c r="D9" s="16">
        <v>8</v>
      </c>
      <c r="E9" s="16">
        <v>5</v>
      </c>
      <c r="G9">
        <f t="shared" si="7"/>
        <v>1</v>
      </c>
      <c r="H9">
        <f t="shared" si="8"/>
        <v>6</v>
      </c>
      <c r="I9">
        <f t="shared" si="9"/>
        <v>4</v>
      </c>
      <c r="J9">
        <f t="shared" si="0"/>
        <v>1.0204081632653061</v>
      </c>
      <c r="K9">
        <f t="shared" si="1"/>
        <v>6.3157894736842106</v>
      </c>
      <c r="L9">
        <f t="shared" si="2"/>
        <v>4.4444444444444446</v>
      </c>
      <c r="M9">
        <f t="shared" si="10"/>
        <v>60</v>
      </c>
      <c r="N9">
        <f t="shared" si="11"/>
        <v>96</v>
      </c>
      <c r="O9">
        <f t="shared" si="12"/>
        <v>60</v>
      </c>
      <c r="S9">
        <v>14</v>
      </c>
      <c r="T9">
        <v>0</v>
      </c>
      <c r="U9">
        <v>0</v>
      </c>
      <c r="V9">
        <f t="shared" si="3"/>
        <v>0</v>
      </c>
      <c r="W9">
        <v>2</v>
      </c>
      <c r="X9">
        <v>1</v>
      </c>
      <c r="Y9">
        <f t="shared" si="4"/>
        <v>3</v>
      </c>
      <c r="Z9">
        <f t="shared" si="13"/>
        <v>2</v>
      </c>
      <c r="AA9">
        <f t="shared" si="14"/>
        <v>1</v>
      </c>
    </row>
    <row r="10" spans="1:27">
      <c r="B10" s="4">
        <v>14</v>
      </c>
      <c r="C10" s="18">
        <v>1</v>
      </c>
      <c r="D10" s="16">
        <v>4</v>
      </c>
      <c r="E10" s="16">
        <v>3</v>
      </c>
      <c r="G10">
        <f t="shared" si="7"/>
        <v>0</v>
      </c>
      <c r="H10">
        <f t="shared" si="8"/>
        <v>2</v>
      </c>
      <c r="I10">
        <f t="shared" si="9"/>
        <v>1</v>
      </c>
      <c r="J10">
        <f t="shared" si="0"/>
        <v>0</v>
      </c>
      <c r="K10">
        <f t="shared" si="1"/>
        <v>2.1052631578947367</v>
      </c>
      <c r="L10">
        <f t="shared" si="2"/>
        <v>1.1111111111111112</v>
      </c>
      <c r="M10">
        <f t="shared" si="10"/>
        <v>14</v>
      </c>
      <c r="N10">
        <f t="shared" si="11"/>
        <v>56</v>
      </c>
      <c r="O10">
        <f t="shared" si="12"/>
        <v>42</v>
      </c>
    </row>
    <row r="11" spans="1:27">
      <c r="B11" s="4">
        <v>16</v>
      </c>
      <c r="C11" s="18">
        <v>0</v>
      </c>
      <c r="D11" s="16">
        <v>2</v>
      </c>
      <c r="E11" s="16">
        <v>1</v>
      </c>
      <c r="G11">
        <f t="shared" si="7"/>
        <v>0</v>
      </c>
      <c r="H11">
        <f t="shared" si="8"/>
        <v>0</v>
      </c>
      <c r="I11">
        <f t="shared" si="9"/>
        <v>0</v>
      </c>
      <c r="J11">
        <f t="shared" si="0"/>
        <v>0</v>
      </c>
      <c r="K11">
        <f t="shared" si="1"/>
        <v>0</v>
      </c>
      <c r="L11">
        <f t="shared" si="2"/>
        <v>0</v>
      </c>
      <c r="M11">
        <f t="shared" si="10"/>
        <v>0</v>
      </c>
      <c r="N11">
        <f t="shared" si="11"/>
        <v>32</v>
      </c>
      <c r="O11">
        <f t="shared" si="12"/>
        <v>16</v>
      </c>
    </row>
    <row r="12" spans="1:27">
      <c r="B12" s="4">
        <v>18</v>
      </c>
      <c r="C12" s="18">
        <v>0</v>
      </c>
      <c r="D12" s="16">
        <v>0</v>
      </c>
      <c r="E12" s="16">
        <v>0</v>
      </c>
      <c r="G12">
        <f t="shared" si="7"/>
        <v>0</v>
      </c>
      <c r="H12">
        <f t="shared" si="8"/>
        <v>0</v>
      </c>
      <c r="I12">
        <f t="shared" si="9"/>
        <v>0</v>
      </c>
      <c r="J12">
        <f t="shared" si="0"/>
        <v>0</v>
      </c>
      <c r="K12">
        <f t="shared" si="1"/>
        <v>0</v>
      </c>
      <c r="L12">
        <f t="shared" si="2"/>
        <v>0</v>
      </c>
      <c r="M12">
        <f t="shared" si="10"/>
        <v>0</v>
      </c>
      <c r="N12">
        <f t="shared" si="11"/>
        <v>0</v>
      </c>
      <c r="O12">
        <f t="shared" si="12"/>
        <v>0</v>
      </c>
    </row>
    <row r="13" spans="1:27">
      <c r="B13" s="4">
        <v>20</v>
      </c>
      <c r="C13" s="18">
        <v>0</v>
      </c>
      <c r="D13" s="4">
        <v>0</v>
      </c>
      <c r="E13" s="5">
        <v>0</v>
      </c>
      <c r="G13">
        <f t="shared" si="7"/>
        <v>0</v>
      </c>
      <c r="H13">
        <f t="shared" si="8"/>
        <v>0</v>
      </c>
      <c r="I13">
        <f t="shared" si="9"/>
        <v>0</v>
      </c>
      <c r="J13">
        <f t="shared" si="0"/>
        <v>0</v>
      </c>
      <c r="K13">
        <f t="shared" si="1"/>
        <v>0</v>
      </c>
      <c r="L13">
        <f t="shared" si="2"/>
        <v>0</v>
      </c>
      <c r="M13">
        <f t="shared" si="10"/>
        <v>0</v>
      </c>
      <c r="N13">
        <f t="shared" si="11"/>
        <v>0</v>
      </c>
      <c r="O13">
        <f t="shared" si="12"/>
        <v>0</v>
      </c>
    </row>
    <row r="14" spans="1:27">
      <c r="B14" s="4">
        <v>22</v>
      </c>
      <c r="C14" s="18">
        <v>0</v>
      </c>
      <c r="D14" s="4">
        <v>0</v>
      </c>
      <c r="E14" s="5">
        <v>0</v>
      </c>
      <c r="G14">
        <f t="shared" si="7"/>
        <v>0</v>
      </c>
      <c r="H14">
        <f t="shared" si="8"/>
        <v>0</v>
      </c>
      <c r="I14">
        <f t="shared" si="9"/>
        <v>0</v>
      </c>
      <c r="J14">
        <f t="shared" si="0"/>
        <v>0</v>
      </c>
      <c r="K14">
        <f t="shared" si="1"/>
        <v>0</v>
      </c>
      <c r="L14">
        <f t="shared" si="2"/>
        <v>0</v>
      </c>
      <c r="M14">
        <f t="shared" si="10"/>
        <v>0</v>
      </c>
      <c r="N14">
        <f t="shared" si="11"/>
        <v>0</v>
      </c>
      <c r="O14">
        <f t="shared" si="12"/>
        <v>0</v>
      </c>
    </row>
    <row r="15" spans="1:27">
      <c r="B15" s="4">
        <v>24</v>
      </c>
      <c r="C15" s="18">
        <v>0</v>
      </c>
      <c r="D15" s="4">
        <v>0</v>
      </c>
      <c r="E15" s="5">
        <v>0</v>
      </c>
      <c r="G15">
        <f t="shared" si="7"/>
        <v>0</v>
      </c>
      <c r="H15">
        <f t="shared" si="8"/>
        <v>0</v>
      </c>
      <c r="I15">
        <f t="shared" si="9"/>
        <v>0</v>
      </c>
      <c r="J15">
        <f t="shared" si="0"/>
        <v>0</v>
      </c>
      <c r="K15">
        <f t="shared" si="1"/>
        <v>0</v>
      </c>
      <c r="L15">
        <f t="shared" si="2"/>
        <v>0</v>
      </c>
      <c r="M15">
        <f t="shared" si="10"/>
        <v>0</v>
      </c>
      <c r="N15">
        <f t="shared" si="11"/>
        <v>0</v>
      </c>
      <c r="O15">
        <f t="shared" si="12"/>
        <v>0</v>
      </c>
    </row>
    <row r="16" spans="1:27">
      <c r="B16" s="4">
        <v>26</v>
      </c>
      <c r="C16" s="18">
        <v>0</v>
      </c>
      <c r="D16" s="4">
        <v>0</v>
      </c>
      <c r="E16" s="5">
        <v>0</v>
      </c>
      <c r="G16">
        <f t="shared" si="7"/>
        <v>0</v>
      </c>
      <c r="H16">
        <f t="shared" si="8"/>
        <v>0</v>
      </c>
      <c r="I16">
        <f t="shared" si="9"/>
        <v>0</v>
      </c>
      <c r="J16">
        <f t="shared" si="0"/>
        <v>0</v>
      </c>
      <c r="K16">
        <f t="shared" si="1"/>
        <v>0</v>
      </c>
      <c r="L16">
        <f t="shared" si="2"/>
        <v>0</v>
      </c>
      <c r="M16">
        <f t="shared" si="10"/>
        <v>0</v>
      </c>
      <c r="N16">
        <f t="shared" si="11"/>
        <v>0</v>
      </c>
      <c r="O16">
        <f t="shared" si="12"/>
        <v>0</v>
      </c>
    </row>
    <row r="17" spans="1:27">
      <c r="B17" s="4">
        <v>28</v>
      </c>
      <c r="C17" s="18">
        <v>0</v>
      </c>
      <c r="D17" s="4">
        <v>0</v>
      </c>
      <c r="E17" s="5">
        <v>0</v>
      </c>
      <c r="G17">
        <f t="shared" si="7"/>
        <v>0</v>
      </c>
      <c r="H17">
        <f t="shared" si="8"/>
        <v>0</v>
      </c>
      <c r="I17">
        <f t="shared" si="9"/>
        <v>0</v>
      </c>
      <c r="J17">
        <f t="shared" si="0"/>
        <v>0</v>
      </c>
      <c r="K17">
        <f t="shared" si="1"/>
        <v>0</v>
      </c>
      <c r="L17">
        <f t="shared" si="2"/>
        <v>0</v>
      </c>
      <c r="M17">
        <f t="shared" si="10"/>
        <v>0</v>
      </c>
      <c r="N17">
        <f t="shared" si="11"/>
        <v>0</v>
      </c>
      <c r="O17">
        <f t="shared" si="12"/>
        <v>0</v>
      </c>
    </row>
    <row r="18" spans="1:27">
      <c r="B18" s="4">
        <v>30</v>
      </c>
      <c r="C18" s="18">
        <v>0</v>
      </c>
      <c r="D18" s="4">
        <v>0</v>
      </c>
      <c r="E18" s="5">
        <v>0</v>
      </c>
      <c r="G18">
        <f t="shared" si="7"/>
        <v>0</v>
      </c>
      <c r="H18">
        <f t="shared" si="8"/>
        <v>0</v>
      </c>
      <c r="I18">
        <f t="shared" si="9"/>
        <v>0</v>
      </c>
      <c r="J18">
        <f t="shared" si="0"/>
        <v>0</v>
      </c>
      <c r="K18">
        <f t="shared" si="1"/>
        <v>0</v>
      </c>
      <c r="L18">
        <f t="shared" si="2"/>
        <v>0</v>
      </c>
      <c r="M18">
        <f t="shared" si="10"/>
        <v>0</v>
      </c>
      <c r="N18">
        <f t="shared" si="11"/>
        <v>0</v>
      </c>
      <c r="O18">
        <f t="shared" si="12"/>
        <v>0</v>
      </c>
    </row>
    <row r="19" spans="1:27">
      <c r="B19" s="4">
        <v>32</v>
      </c>
      <c r="C19" s="18">
        <v>0</v>
      </c>
      <c r="D19" s="4">
        <v>0</v>
      </c>
      <c r="E19" s="5">
        <v>0</v>
      </c>
      <c r="G19">
        <f t="shared" si="7"/>
        <v>0</v>
      </c>
      <c r="H19">
        <f t="shared" si="8"/>
        <v>0</v>
      </c>
      <c r="I19">
        <f t="shared" si="9"/>
        <v>0</v>
      </c>
      <c r="J19">
        <f t="shared" si="0"/>
        <v>0</v>
      </c>
      <c r="K19">
        <f t="shared" si="1"/>
        <v>0</v>
      </c>
      <c r="L19">
        <f t="shared" si="2"/>
        <v>0</v>
      </c>
      <c r="M19">
        <f t="shared" si="10"/>
        <v>0</v>
      </c>
      <c r="N19">
        <f t="shared" si="11"/>
        <v>0</v>
      </c>
      <c r="O19">
        <f t="shared" si="12"/>
        <v>0</v>
      </c>
    </row>
    <row r="20" spans="1:27">
      <c r="B20" s="20">
        <v>34</v>
      </c>
      <c r="C20" s="18">
        <v>0</v>
      </c>
      <c r="D20" s="4">
        <v>0</v>
      </c>
      <c r="E20" s="5">
        <v>0</v>
      </c>
      <c r="G20">
        <f t="shared" si="7"/>
        <v>0</v>
      </c>
      <c r="H20">
        <f t="shared" si="8"/>
        <v>0</v>
      </c>
      <c r="I20">
        <f t="shared" si="9"/>
        <v>0</v>
      </c>
      <c r="J20">
        <f t="shared" si="0"/>
        <v>0</v>
      </c>
      <c r="K20">
        <f t="shared" si="1"/>
        <v>0</v>
      </c>
      <c r="L20">
        <f t="shared" si="2"/>
        <v>0</v>
      </c>
      <c r="M20">
        <f t="shared" si="10"/>
        <v>0</v>
      </c>
      <c r="N20">
        <f t="shared" si="11"/>
        <v>0</v>
      </c>
      <c r="O20">
        <f t="shared" si="12"/>
        <v>0</v>
      </c>
    </row>
    <row r="21" spans="1:27">
      <c r="B21" s="20">
        <v>36</v>
      </c>
      <c r="C21" s="18">
        <v>0</v>
      </c>
      <c r="D21" s="4">
        <v>0</v>
      </c>
      <c r="E21" s="5">
        <v>0</v>
      </c>
      <c r="G21">
        <f t="shared" si="7"/>
        <v>0</v>
      </c>
      <c r="H21">
        <f t="shared" si="8"/>
        <v>0</v>
      </c>
      <c r="I21">
        <f t="shared" si="9"/>
        <v>0</v>
      </c>
      <c r="J21">
        <f t="shared" si="0"/>
        <v>0</v>
      </c>
      <c r="K21">
        <f t="shared" si="1"/>
        <v>0</v>
      </c>
      <c r="L21">
        <f t="shared" si="2"/>
        <v>0</v>
      </c>
      <c r="M21">
        <f t="shared" si="10"/>
        <v>0</v>
      </c>
      <c r="N21">
        <f t="shared" si="11"/>
        <v>0</v>
      </c>
      <c r="O21">
        <f t="shared" si="12"/>
        <v>0</v>
      </c>
      <c r="S21" t="s">
        <v>29</v>
      </c>
      <c r="W21">
        <f>SUM(W4:W13)</f>
        <v>96</v>
      </c>
      <c r="X21">
        <f>SUM(X4:X11)</f>
        <v>94</v>
      </c>
      <c r="Z21">
        <f>SUM(Z4:Z11)</f>
        <v>100.19080539202582</v>
      </c>
      <c r="AA21">
        <f>SUM(AA4:AA11)</f>
        <v>89.809194607974177</v>
      </c>
    </row>
    <row r="22" spans="1:27">
      <c r="B22" s="20">
        <v>38</v>
      </c>
      <c r="C22" s="18">
        <v>0</v>
      </c>
      <c r="D22" s="4">
        <v>0</v>
      </c>
      <c r="E22" s="5">
        <v>0</v>
      </c>
      <c r="G22">
        <f t="shared" si="7"/>
        <v>0</v>
      </c>
      <c r="H22">
        <f t="shared" si="8"/>
        <v>0</v>
      </c>
      <c r="I22">
        <f t="shared" si="9"/>
        <v>0</v>
      </c>
      <c r="J22">
        <f t="shared" si="0"/>
        <v>0</v>
      </c>
      <c r="K22">
        <f t="shared" si="1"/>
        <v>0</v>
      </c>
      <c r="L22">
        <f t="shared" si="2"/>
        <v>0</v>
      </c>
      <c r="M22">
        <f t="shared" si="10"/>
        <v>0</v>
      </c>
      <c r="N22">
        <f t="shared" si="11"/>
        <v>0</v>
      </c>
      <c r="O22">
        <f t="shared" si="12"/>
        <v>0</v>
      </c>
    </row>
    <row r="23" spans="1:27">
      <c r="B23" s="20">
        <v>40</v>
      </c>
      <c r="C23" s="18">
        <v>0</v>
      </c>
      <c r="D23" s="4">
        <v>0</v>
      </c>
      <c r="E23" s="5">
        <v>0</v>
      </c>
      <c r="G23">
        <f t="shared" si="7"/>
        <v>0</v>
      </c>
      <c r="H23">
        <f t="shared" si="8"/>
        <v>0</v>
      </c>
      <c r="I23">
        <f t="shared" si="9"/>
        <v>0</v>
      </c>
      <c r="J23">
        <f t="shared" si="0"/>
        <v>0</v>
      </c>
      <c r="K23">
        <f t="shared" si="1"/>
        <v>0</v>
      </c>
      <c r="L23">
        <f t="shared" si="2"/>
        <v>0</v>
      </c>
      <c r="M23">
        <f t="shared" si="10"/>
        <v>0</v>
      </c>
      <c r="N23">
        <f t="shared" si="11"/>
        <v>0</v>
      </c>
      <c r="O23">
        <f t="shared" si="12"/>
        <v>0</v>
      </c>
      <c r="T23" t="s">
        <v>30</v>
      </c>
      <c r="U23">
        <f>(W21-Z21)^2/Z21+(X21-AA21)^2/AA21</f>
        <v>0.3708513971516737</v>
      </c>
    </row>
    <row r="24" spans="1:27">
      <c r="B24" s="20">
        <v>42</v>
      </c>
      <c r="C24" s="18">
        <v>0</v>
      </c>
      <c r="D24" s="4">
        <v>0</v>
      </c>
      <c r="E24" s="5">
        <v>0</v>
      </c>
      <c r="G24">
        <f t="shared" si="7"/>
        <v>0</v>
      </c>
      <c r="H24">
        <f t="shared" si="8"/>
        <v>0</v>
      </c>
      <c r="I24">
        <f t="shared" si="9"/>
        <v>0</v>
      </c>
      <c r="J24">
        <f t="shared" si="0"/>
        <v>0</v>
      </c>
      <c r="K24">
        <f t="shared" si="1"/>
        <v>0</v>
      </c>
      <c r="L24">
        <f t="shared" si="2"/>
        <v>0</v>
      </c>
      <c r="M24">
        <f t="shared" si="10"/>
        <v>0</v>
      </c>
      <c r="N24">
        <f t="shared" si="11"/>
        <v>0</v>
      </c>
      <c r="O24">
        <f t="shared" si="12"/>
        <v>0</v>
      </c>
      <c r="T24" t="s">
        <v>31</v>
      </c>
      <c r="U24">
        <f>CHIDIST(U23,1)</f>
        <v>0.54254054915124206</v>
      </c>
    </row>
    <row r="25" spans="1:27">
      <c r="B25" s="20">
        <v>44</v>
      </c>
      <c r="C25" s="18">
        <v>0</v>
      </c>
      <c r="D25" s="4">
        <v>0</v>
      </c>
      <c r="E25" s="5">
        <v>0</v>
      </c>
      <c r="G25">
        <f t="shared" si="7"/>
        <v>0</v>
      </c>
      <c r="H25">
        <f t="shared" si="8"/>
        <v>0</v>
      </c>
      <c r="I25">
        <f t="shared" si="9"/>
        <v>0</v>
      </c>
      <c r="J25">
        <f t="shared" si="0"/>
        <v>0</v>
      </c>
      <c r="K25">
        <f t="shared" si="1"/>
        <v>0</v>
      </c>
      <c r="L25">
        <f t="shared" si="2"/>
        <v>0</v>
      </c>
      <c r="M25">
        <f t="shared" si="10"/>
        <v>0</v>
      </c>
      <c r="N25">
        <f t="shared" si="11"/>
        <v>0</v>
      </c>
      <c r="O25">
        <f t="shared" si="12"/>
        <v>0</v>
      </c>
    </row>
    <row r="26" spans="1:27">
      <c r="B26" s="20">
        <v>46</v>
      </c>
      <c r="C26" s="18">
        <v>0</v>
      </c>
      <c r="D26" s="4">
        <v>0</v>
      </c>
      <c r="E26" s="5">
        <v>0</v>
      </c>
      <c r="G26">
        <f t="shared" si="7"/>
        <v>0</v>
      </c>
      <c r="H26">
        <f t="shared" si="8"/>
        <v>0</v>
      </c>
      <c r="I26">
        <f t="shared" si="9"/>
        <v>0</v>
      </c>
      <c r="J26">
        <f t="shared" si="0"/>
        <v>0</v>
      </c>
      <c r="K26">
        <f t="shared" si="1"/>
        <v>0</v>
      </c>
      <c r="L26">
        <f t="shared" si="2"/>
        <v>0</v>
      </c>
      <c r="M26">
        <f t="shared" si="10"/>
        <v>0</v>
      </c>
      <c r="N26">
        <f t="shared" si="11"/>
        <v>0</v>
      </c>
      <c r="O26">
        <f t="shared" si="12"/>
        <v>0</v>
      </c>
    </row>
    <row r="27" spans="1:27">
      <c r="B27" s="20">
        <v>48</v>
      </c>
      <c r="C27" s="18">
        <v>0</v>
      </c>
      <c r="D27" s="4">
        <v>0</v>
      </c>
      <c r="E27" s="5">
        <v>0</v>
      </c>
      <c r="G27">
        <f t="shared" si="7"/>
        <v>0</v>
      </c>
      <c r="H27">
        <f t="shared" si="8"/>
        <v>0</v>
      </c>
      <c r="I27">
        <f t="shared" si="9"/>
        <v>0</v>
      </c>
      <c r="J27">
        <f t="shared" si="0"/>
        <v>0</v>
      </c>
      <c r="K27">
        <f t="shared" si="1"/>
        <v>0</v>
      </c>
      <c r="L27">
        <f t="shared" si="2"/>
        <v>0</v>
      </c>
      <c r="M27">
        <f t="shared" si="10"/>
        <v>0</v>
      </c>
      <c r="N27">
        <f t="shared" si="11"/>
        <v>0</v>
      </c>
      <c r="O27">
        <f t="shared" si="12"/>
        <v>0</v>
      </c>
      <c r="R27" t="s">
        <v>19</v>
      </c>
    </row>
    <row r="28" spans="1:27">
      <c r="B28" s="20">
        <v>50</v>
      </c>
      <c r="C28" s="18">
        <v>0</v>
      </c>
      <c r="D28" s="4">
        <v>0</v>
      </c>
      <c r="E28" s="5">
        <v>0</v>
      </c>
      <c r="G28">
        <f t="shared" si="7"/>
        <v>0</v>
      </c>
      <c r="H28">
        <f t="shared" si="8"/>
        <v>0</v>
      </c>
      <c r="I28">
        <f t="shared" si="9"/>
        <v>0</v>
      </c>
      <c r="J28">
        <f t="shared" si="0"/>
        <v>0</v>
      </c>
      <c r="K28">
        <f t="shared" si="1"/>
        <v>0</v>
      </c>
      <c r="L28">
        <f t="shared" si="2"/>
        <v>0</v>
      </c>
      <c r="M28">
        <f t="shared" si="10"/>
        <v>0</v>
      </c>
      <c r="N28">
        <f t="shared" si="11"/>
        <v>0</v>
      </c>
      <c r="O28">
        <f t="shared" si="12"/>
        <v>0</v>
      </c>
      <c r="S28" t="s">
        <v>20</v>
      </c>
      <c r="T28" t="s">
        <v>21</v>
      </c>
      <c r="U28" t="s">
        <v>22</v>
      </c>
      <c r="V28" t="s">
        <v>23</v>
      </c>
      <c r="W28" t="s">
        <v>24</v>
      </c>
      <c r="X28" t="s">
        <v>25</v>
      </c>
      <c r="Y28" t="s">
        <v>26</v>
      </c>
      <c r="Z28" t="s">
        <v>27</v>
      </c>
      <c r="AA28" t="s">
        <v>28</v>
      </c>
    </row>
    <row r="29" spans="1:27">
      <c r="A29" s="3"/>
      <c r="B29" s="4"/>
      <c r="C29" s="7">
        <f>SUM(C3:C28)</f>
        <v>98</v>
      </c>
      <c r="D29" s="7">
        <f>SUM(D3:D28)</f>
        <v>95</v>
      </c>
      <c r="E29" s="7">
        <f>SUM(E3:E28)</f>
        <v>90</v>
      </c>
      <c r="F29" s="4"/>
      <c r="G29" s="2"/>
      <c r="H29" s="2"/>
      <c r="I29" s="2"/>
      <c r="J29" s="2"/>
      <c r="K29" s="6"/>
      <c r="M29">
        <f>SUM(M3:M28)/C29</f>
        <v>7.1020408163265305</v>
      </c>
      <c r="N29">
        <f t="shared" ref="N29:O29" si="15">SUM(N3:N28)/D29</f>
        <v>7.9578947368421051</v>
      </c>
      <c r="O29">
        <f t="shared" si="15"/>
        <v>7.4444444444444446</v>
      </c>
      <c r="S29">
        <v>2</v>
      </c>
      <c r="T29">
        <v>83</v>
      </c>
      <c r="U29">
        <v>89</v>
      </c>
      <c r="V29">
        <f t="shared" ref="V29:V35" si="16">T29+U29</f>
        <v>172</v>
      </c>
      <c r="W29">
        <v>3</v>
      </c>
      <c r="X29">
        <v>6</v>
      </c>
      <c r="Y29">
        <f t="shared" ref="Y29:Y35" si="17">W29+X29</f>
        <v>9</v>
      </c>
      <c r="Z29">
        <f t="shared" ref="Z29:Z35" si="18">Y29*(T29+W29)/(V29+Y29)</f>
        <v>4.2762430939226519</v>
      </c>
      <c r="AA29">
        <f t="shared" ref="AA29:AA35" si="19">Y29*(U29+X29)/(V29+Y29)</f>
        <v>4.7237569060773481</v>
      </c>
    </row>
    <row r="30" spans="1:27">
      <c r="A30" s="3"/>
      <c r="B30" s="4"/>
      <c r="C30" s="4"/>
      <c r="D30" s="4"/>
      <c r="E30" s="5"/>
      <c r="F30" s="4"/>
      <c r="G30" s="2"/>
      <c r="H30" s="2"/>
      <c r="I30" s="2"/>
      <c r="J30" s="2"/>
      <c r="K30" s="6"/>
      <c r="M30">
        <f>STDEV(C3:C28)/C29^0.5</f>
        <v>0.90590250063643207</v>
      </c>
      <c r="N30">
        <f t="shared" ref="N30:O30" si="20">STDEV(D3:D28)/D29^0.5</f>
        <v>0.78348334624684512</v>
      </c>
      <c r="O30">
        <f t="shared" si="20"/>
        <v>0.81662218612513515</v>
      </c>
      <c r="S30">
        <v>4</v>
      </c>
      <c r="T30">
        <v>75</v>
      </c>
      <c r="U30">
        <v>80</v>
      </c>
      <c r="V30">
        <f t="shared" si="16"/>
        <v>155</v>
      </c>
      <c r="W30">
        <v>8</v>
      </c>
      <c r="X30">
        <v>9</v>
      </c>
      <c r="Y30">
        <f t="shared" si="17"/>
        <v>17</v>
      </c>
      <c r="Z30">
        <f t="shared" si="18"/>
        <v>8.2034883720930232</v>
      </c>
      <c r="AA30">
        <f t="shared" si="19"/>
        <v>8.7965116279069768</v>
      </c>
    </row>
    <row r="31" spans="1:27">
      <c r="S31">
        <v>6</v>
      </c>
      <c r="T31">
        <v>56</v>
      </c>
      <c r="U31">
        <v>62</v>
      </c>
      <c r="V31">
        <f t="shared" si="16"/>
        <v>118</v>
      </c>
      <c r="W31">
        <v>19</v>
      </c>
      <c r="X31">
        <v>18</v>
      </c>
      <c r="Y31">
        <f t="shared" si="17"/>
        <v>37</v>
      </c>
      <c r="Z31">
        <f t="shared" si="18"/>
        <v>17.903225806451612</v>
      </c>
      <c r="AA31">
        <f t="shared" si="19"/>
        <v>19.096774193548388</v>
      </c>
    </row>
    <row r="32" spans="1:27">
      <c r="S32">
        <v>8</v>
      </c>
      <c r="T32">
        <v>24</v>
      </c>
      <c r="U32">
        <v>30</v>
      </c>
      <c r="V32">
        <f t="shared" si="16"/>
        <v>54</v>
      </c>
      <c r="W32">
        <v>32</v>
      </c>
      <c r="X32">
        <v>32</v>
      </c>
      <c r="Y32">
        <f t="shared" si="17"/>
        <v>64</v>
      </c>
      <c r="Z32">
        <f t="shared" si="18"/>
        <v>30.372881355932204</v>
      </c>
      <c r="AA32">
        <f t="shared" si="19"/>
        <v>33.627118644067799</v>
      </c>
    </row>
    <row r="33" spans="19:27">
      <c r="S33">
        <v>10</v>
      </c>
      <c r="T33">
        <v>10</v>
      </c>
      <c r="U33">
        <v>14</v>
      </c>
      <c r="V33">
        <f t="shared" si="16"/>
        <v>24</v>
      </c>
      <c r="W33">
        <v>14</v>
      </c>
      <c r="X33">
        <v>16</v>
      </c>
      <c r="Y33">
        <f t="shared" si="17"/>
        <v>30</v>
      </c>
      <c r="Z33">
        <f t="shared" si="18"/>
        <v>13.333333333333334</v>
      </c>
      <c r="AA33">
        <f t="shared" si="19"/>
        <v>16.666666666666668</v>
      </c>
    </row>
    <row r="34" spans="19:27">
      <c r="S34">
        <v>12</v>
      </c>
      <c r="T34">
        <v>4</v>
      </c>
      <c r="U34">
        <v>6</v>
      </c>
      <c r="V34">
        <f t="shared" si="16"/>
        <v>10</v>
      </c>
      <c r="W34">
        <v>6</v>
      </c>
      <c r="X34">
        <v>8</v>
      </c>
      <c r="Y34">
        <f t="shared" si="17"/>
        <v>14</v>
      </c>
      <c r="Z34">
        <f t="shared" si="18"/>
        <v>5.833333333333333</v>
      </c>
      <c r="AA34">
        <f t="shared" si="19"/>
        <v>8.1666666666666661</v>
      </c>
    </row>
    <row r="35" spans="19:27">
      <c r="S35">
        <v>14</v>
      </c>
      <c r="T35">
        <v>1</v>
      </c>
      <c r="U35">
        <v>2</v>
      </c>
      <c r="V35">
        <f t="shared" si="16"/>
        <v>3</v>
      </c>
      <c r="W35">
        <v>3</v>
      </c>
      <c r="X35">
        <v>4</v>
      </c>
      <c r="Y35">
        <f t="shared" si="17"/>
        <v>7</v>
      </c>
      <c r="Z35">
        <f t="shared" si="18"/>
        <v>2.8</v>
      </c>
      <c r="AA35">
        <f t="shared" si="19"/>
        <v>4.2</v>
      </c>
    </row>
    <row r="47" spans="19:27">
      <c r="S47" t="s">
        <v>29</v>
      </c>
      <c r="W47">
        <f>SUM(W30:W39)</f>
        <v>82</v>
      </c>
      <c r="X47">
        <f>SUM(X30:X37)</f>
        <v>87</v>
      </c>
      <c r="Z47">
        <f>SUM(Z30:Z37)</f>
        <v>78.446262201143497</v>
      </c>
      <c r="AA47">
        <f>SUM(AA30:AA37)</f>
        <v>90.553737798856503</v>
      </c>
    </row>
    <row r="49" spans="18:27">
      <c r="T49" t="s">
        <v>30</v>
      </c>
      <c r="U49">
        <f>(W47-Z47)^2/Z47+(X47-AA47)^2/AA47</f>
        <v>0.30045458180993734</v>
      </c>
    </row>
    <row r="50" spans="18:27">
      <c r="T50" t="s">
        <v>31</v>
      </c>
      <c r="U50">
        <f>CHIDIST(U49,1)</f>
        <v>0.58359757908551324</v>
      </c>
    </row>
    <row r="53" spans="18:27">
      <c r="R53" t="s">
        <v>19</v>
      </c>
    </row>
    <row r="54" spans="18:27">
      <c r="S54" t="s">
        <v>20</v>
      </c>
      <c r="T54" t="s">
        <v>21</v>
      </c>
      <c r="U54" t="s">
        <v>22</v>
      </c>
      <c r="V54" t="s">
        <v>23</v>
      </c>
      <c r="W54" t="s">
        <v>24</v>
      </c>
      <c r="X54" t="s">
        <v>25</v>
      </c>
      <c r="Y54" t="s">
        <v>26</v>
      </c>
      <c r="Z54" t="s">
        <v>27</v>
      </c>
      <c r="AA54" t="s">
        <v>28</v>
      </c>
    </row>
    <row r="55" spans="18:27">
      <c r="S55">
        <v>2</v>
      </c>
      <c r="T55">
        <v>80</v>
      </c>
      <c r="U55">
        <v>88</v>
      </c>
      <c r="V55">
        <f t="shared" ref="V55:V61" si="21">T55+U55</f>
        <v>168</v>
      </c>
      <c r="W55">
        <v>1</v>
      </c>
      <c r="X55">
        <v>2</v>
      </c>
      <c r="Y55">
        <f t="shared" ref="Y55:Y61" si="22">W55+X55</f>
        <v>3</v>
      </c>
      <c r="Z55">
        <f t="shared" ref="Z55:Z61" si="23">Y55*(T55+W55)/(V55+Y55)</f>
        <v>1.4210526315789473</v>
      </c>
      <c r="AA55">
        <f t="shared" ref="AA55:AA61" si="24">Y55*(U55+X55)/(V55+Y55)</f>
        <v>1.5789473684210527</v>
      </c>
    </row>
    <row r="56" spans="18:27">
      <c r="S56">
        <v>4</v>
      </c>
      <c r="T56">
        <v>69</v>
      </c>
      <c r="U56">
        <v>75</v>
      </c>
      <c r="V56">
        <f t="shared" si="21"/>
        <v>144</v>
      </c>
      <c r="W56">
        <v>11</v>
      </c>
      <c r="X56">
        <v>13</v>
      </c>
      <c r="Y56">
        <f t="shared" si="22"/>
        <v>24</v>
      </c>
      <c r="Z56">
        <f t="shared" si="23"/>
        <v>11.428571428571429</v>
      </c>
      <c r="AA56">
        <f t="shared" si="24"/>
        <v>12.571428571428571</v>
      </c>
    </row>
    <row r="57" spans="18:27">
      <c r="S57">
        <v>6</v>
      </c>
      <c r="T57">
        <v>45</v>
      </c>
      <c r="U57">
        <v>47</v>
      </c>
      <c r="V57">
        <f t="shared" si="21"/>
        <v>92</v>
      </c>
      <c r="W57">
        <v>24</v>
      </c>
      <c r="X57">
        <v>28</v>
      </c>
      <c r="Y57">
        <f t="shared" si="22"/>
        <v>52</v>
      </c>
      <c r="Z57">
        <f t="shared" si="23"/>
        <v>24.916666666666668</v>
      </c>
      <c r="AA57">
        <f t="shared" si="24"/>
        <v>27.083333333333332</v>
      </c>
    </row>
    <row r="58" spans="18:27">
      <c r="S58">
        <v>8</v>
      </c>
      <c r="T58">
        <v>15</v>
      </c>
      <c r="U58">
        <v>21</v>
      </c>
      <c r="V58">
        <f t="shared" si="21"/>
        <v>36</v>
      </c>
      <c r="W58">
        <v>30</v>
      </c>
      <c r="X58">
        <v>26</v>
      </c>
      <c r="Y58">
        <f t="shared" si="22"/>
        <v>56</v>
      </c>
      <c r="Z58">
        <f t="shared" si="23"/>
        <v>27.391304347826086</v>
      </c>
      <c r="AA58">
        <f t="shared" si="24"/>
        <v>28.608695652173914</v>
      </c>
    </row>
    <row r="59" spans="18:27">
      <c r="S59">
        <v>10</v>
      </c>
      <c r="T59">
        <v>2</v>
      </c>
      <c r="U59">
        <v>9</v>
      </c>
      <c r="V59">
        <f t="shared" si="21"/>
        <v>11</v>
      </c>
      <c r="W59">
        <v>13</v>
      </c>
      <c r="X59">
        <v>12</v>
      </c>
      <c r="Y59">
        <f t="shared" si="22"/>
        <v>25</v>
      </c>
      <c r="Z59">
        <f t="shared" si="23"/>
        <v>10.416666666666666</v>
      </c>
      <c r="AA59">
        <f t="shared" si="24"/>
        <v>14.583333333333334</v>
      </c>
    </row>
    <row r="60" spans="18:27">
      <c r="S60">
        <v>12</v>
      </c>
      <c r="T60">
        <v>0</v>
      </c>
      <c r="U60">
        <v>4</v>
      </c>
      <c r="V60">
        <f t="shared" si="21"/>
        <v>4</v>
      </c>
      <c r="W60">
        <v>2</v>
      </c>
      <c r="X60">
        <v>5</v>
      </c>
      <c r="Y60">
        <f t="shared" si="22"/>
        <v>7</v>
      </c>
      <c r="Z60">
        <f t="shared" si="23"/>
        <v>1.2727272727272727</v>
      </c>
      <c r="AA60">
        <f t="shared" si="24"/>
        <v>5.7272727272727275</v>
      </c>
    </row>
    <row r="61" spans="18:27">
      <c r="S61">
        <v>14</v>
      </c>
      <c r="T61">
        <v>0</v>
      </c>
      <c r="U61">
        <v>1</v>
      </c>
      <c r="V61">
        <f t="shared" si="21"/>
        <v>1</v>
      </c>
      <c r="W61">
        <v>0</v>
      </c>
      <c r="X61">
        <v>3</v>
      </c>
      <c r="Y61">
        <f t="shared" si="22"/>
        <v>3</v>
      </c>
      <c r="Z61">
        <f t="shared" si="23"/>
        <v>0</v>
      </c>
      <c r="AA61">
        <f t="shared" si="24"/>
        <v>3</v>
      </c>
    </row>
    <row r="73" spans="19:27">
      <c r="S73" t="s">
        <v>29</v>
      </c>
      <c r="W73">
        <f>SUM(W56:W65)</f>
        <v>80</v>
      </c>
      <c r="X73">
        <f>SUM(X56:X63)</f>
        <v>87</v>
      </c>
      <c r="Z73">
        <f>SUM(Z56:Z63)</f>
        <v>75.425936382458119</v>
      </c>
      <c r="AA73">
        <f>SUM(AA56:AA63)</f>
        <v>91.574063617541881</v>
      </c>
    </row>
    <row r="75" spans="19:27">
      <c r="T75" t="s">
        <v>30</v>
      </c>
      <c r="U75">
        <f>(W73-Z73)^2/Z73+(X73-AA73)^2/AA73</f>
        <v>0.50585689668402001</v>
      </c>
    </row>
    <row r="76" spans="19:27">
      <c r="T76" t="s">
        <v>31</v>
      </c>
      <c r="U76">
        <f>CHIDIST(U75,1)</f>
        <v>0.47693789511387058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6"/>
  <sheetViews>
    <sheetView topLeftCell="D46" workbookViewId="0">
      <selection activeCell="W76" sqref="W76"/>
    </sheetView>
  </sheetViews>
  <sheetFormatPr defaultRowHeight="16.5"/>
  <sheetData>
    <row r="1" spans="1:27">
      <c r="A1" s="1"/>
      <c r="B1" s="2"/>
      <c r="C1" s="2"/>
      <c r="D1" s="2"/>
      <c r="E1" s="2"/>
      <c r="F1" s="2"/>
      <c r="G1" t="s">
        <v>43</v>
      </c>
      <c r="J1" t="s">
        <v>44</v>
      </c>
      <c r="M1" t="s">
        <v>46</v>
      </c>
      <c r="R1" t="s">
        <v>19</v>
      </c>
    </row>
    <row r="2" spans="1:27" ht="17.25" thickBot="1">
      <c r="B2" s="2" t="s">
        <v>18</v>
      </c>
      <c r="C2" s="2">
        <v>1</v>
      </c>
      <c r="D2" s="2">
        <v>2</v>
      </c>
      <c r="E2" s="2">
        <v>3</v>
      </c>
      <c r="G2" s="2" t="s">
        <v>47</v>
      </c>
      <c r="H2" s="2" t="s">
        <v>48</v>
      </c>
      <c r="I2" s="2" t="s">
        <v>49</v>
      </c>
      <c r="J2" s="2" t="s">
        <v>47</v>
      </c>
      <c r="K2" s="2" t="s">
        <v>48</v>
      </c>
      <c r="L2" s="2" t="s">
        <v>49</v>
      </c>
      <c r="M2" s="2" t="s">
        <v>47</v>
      </c>
      <c r="N2" s="2" t="s">
        <v>48</v>
      </c>
      <c r="O2" s="2" t="s">
        <v>49</v>
      </c>
      <c r="S2" t="s">
        <v>20</v>
      </c>
      <c r="T2" t="s">
        <v>21</v>
      </c>
      <c r="U2" t="s">
        <v>22</v>
      </c>
      <c r="V2" t="s">
        <v>23</v>
      </c>
      <c r="W2" t="s">
        <v>24</v>
      </c>
      <c r="X2" t="s">
        <v>25</v>
      </c>
      <c r="Y2" t="s">
        <v>26</v>
      </c>
      <c r="Z2" t="s">
        <v>27</v>
      </c>
      <c r="AA2" t="s">
        <v>28</v>
      </c>
    </row>
    <row r="3" spans="1:27">
      <c r="B3" s="4">
        <v>0</v>
      </c>
      <c r="C3" s="13">
        <v>0</v>
      </c>
      <c r="D3" s="4">
        <v>0</v>
      </c>
      <c r="E3" s="13">
        <v>0</v>
      </c>
      <c r="G3">
        <f>C29</f>
        <v>98</v>
      </c>
      <c r="H3">
        <f>D29</f>
        <v>89</v>
      </c>
      <c r="I3">
        <f>E29</f>
        <v>93</v>
      </c>
      <c r="J3">
        <f t="shared" ref="J3:J28" si="0">G3/$G$3*100</f>
        <v>100</v>
      </c>
      <c r="K3">
        <f t="shared" ref="K3:K28" si="1">H3/$H$3*100</f>
        <v>100</v>
      </c>
      <c r="L3">
        <f t="shared" ref="L3:L28" si="2">I3/$I$3*100</f>
        <v>100</v>
      </c>
      <c r="M3">
        <f>B3*C3</f>
        <v>0</v>
      </c>
      <c r="N3">
        <f>B3*D3</f>
        <v>0</v>
      </c>
      <c r="O3">
        <f>B3*E3</f>
        <v>0</v>
      </c>
      <c r="S3">
        <v>2</v>
      </c>
      <c r="T3">
        <v>96</v>
      </c>
      <c r="U3">
        <v>97</v>
      </c>
      <c r="V3">
        <f t="shared" ref="V3:V9" si="3">T3+U3</f>
        <v>193</v>
      </c>
      <c r="W3">
        <v>2</v>
      </c>
      <c r="X3">
        <v>1</v>
      </c>
      <c r="Y3">
        <f t="shared" ref="Y3:Y9" si="4">W3+X3</f>
        <v>3</v>
      </c>
      <c r="Z3">
        <f t="shared" ref="Z3:Z9" si="5">Y3*(T3+W3)/(V3+Y3)</f>
        <v>1.5</v>
      </c>
      <c r="AA3">
        <f t="shared" ref="AA3:AA9" si="6">Y3*(U3+X3)/(V3+Y3)</f>
        <v>1.5</v>
      </c>
    </row>
    <row r="4" spans="1:27">
      <c r="B4" s="4">
        <v>2</v>
      </c>
      <c r="C4" s="16">
        <v>1</v>
      </c>
      <c r="D4" s="4">
        <v>3</v>
      </c>
      <c r="E4" s="16">
        <v>6</v>
      </c>
      <c r="G4">
        <f t="shared" ref="G4:G28" si="7">G3-C4</f>
        <v>97</v>
      </c>
      <c r="H4">
        <f t="shared" ref="H4:H28" si="8">H3-D4</f>
        <v>86</v>
      </c>
      <c r="I4">
        <f t="shared" ref="I4:I28" si="9">I3-E4</f>
        <v>87</v>
      </c>
      <c r="J4">
        <f t="shared" si="0"/>
        <v>98.979591836734699</v>
      </c>
      <c r="K4">
        <f t="shared" si="1"/>
        <v>96.629213483146074</v>
      </c>
      <c r="L4">
        <f t="shared" si="2"/>
        <v>93.548387096774192</v>
      </c>
      <c r="M4">
        <f t="shared" ref="M4:M28" si="10">B4*C4</f>
        <v>2</v>
      </c>
      <c r="N4">
        <f t="shared" ref="N4:N28" si="11">B4*D4</f>
        <v>6</v>
      </c>
      <c r="O4">
        <f t="shared" ref="O4:O28" si="12">B4*E4</f>
        <v>12</v>
      </c>
      <c r="S4">
        <v>4</v>
      </c>
      <c r="T4">
        <v>85</v>
      </c>
      <c r="U4">
        <v>86</v>
      </c>
      <c r="V4">
        <f t="shared" si="3"/>
        <v>171</v>
      </c>
      <c r="W4">
        <v>11</v>
      </c>
      <c r="X4">
        <v>11</v>
      </c>
      <c r="Y4">
        <f t="shared" si="4"/>
        <v>22</v>
      </c>
      <c r="Z4">
        <f t="shared" si="5"/>
        <v>10.94300518134715</v>
      </c>
      <c r="AA4">
        <f t="shared" si="6"/>
        <v>11.05699481865285</v>
      </c>
    </row>
    <row r="5" spans="1:27">
      <c r="B5" s="4">
        <v>4</v>
      </c>
      <c r="C5" s="16">
        <v>11</v>
      </c>
      <c r="D5" s="4">
        <v>12</v>
      </c>
      <c r="E5" s="16">
        <v>19</v>
      </c>
      <c r="G5">
        <f t="shared" si="7"/>
        <v>86</v>
      </c>
      <c r="H5">
        <f t="shared" si="8"/>
        <v>74</v>
      </c>
      <c r="I5">
        <f t="shared" si="9"/>
        <v>68</v>
      </c>
      <c r="J5">
        <f t="shared" si="0"/>
        <v>87.755102040816325</v>
      </c>
      <c r="K5">
        <f t="shared" si="1"/>
        <v>83.146067415730343</v>
      </c>
      <c r="L5">
        <f t="shared" si="2"/>
        <v>73.118279569892479</v>
      </c>
      <c r="M5">
        <f t="shared" si="10"/>
        <v>44</v>
      </c>
      <c r="N5">
        <f t="shared" si="11"/>
        <v>48</v>
      </c>
      <c r="O5">
        <f t="shared" si="12"/>
        <v>76</v>
      </c>
      <c r="S5">
        <v>6</v>
      </c>
      <c r="T5">
        <v>60</v>
      </c>
      <c r="U5">
        <v>63</v>
      </c>
      <c r="V5">
        <f t="shared" si="3"/>
        <v>123</v>
      </c>
      <c r="W5">
        <v>25</v>
      </c>
      <c r="X5">
        <v>23</v>
      </c>
      <c r="Y5">
        <f t="shared" si="4"/>
        <v>48</v>
      </c>
      <c r="Z5">
        <f t="shared" si="5"/>
        <v>23.859649122807017</v>
      </c>
      <c r="AA5">
        <f t="shared" si="6"/>
        <v>24.140350877192983</v>
      </c>
    </row>
    <row r="6" spans="1:27">
      <c r="B6" s="4">
        <v>6</v>
      </c>
      <c r="C6" s="16">
        <v>23</v>
      </c>
      <c r="D6" s="4">
        <v>21</v>
      </c>
      <c r="E6" s="16">
        <v>20</v>
      </c>
      <c r="G6">
        <f t="shared" si="7"/>
        <v>63</v>
      </c>
      <c r="H6">
        <f t="shared" si="8"/>
        <v>53</v>
      </c>
      <c r="I6">
        <f t="shared" si="9"/>
        <v>48</v>
      </c>
      <c r="J6">
        <f t="shared" si="0"/>
        <v>64.285714285714292</v>
      </c>
      <c r="K6">
        <f t="shared" si="1"/>
        <v>59.550561797752813</v>
      </c>
      <c r="L6">
        <f t="shared" si="2"/>
        <v>51.612903225806448</v>
      </c>
      <c r="M6">
        <f t="shared" si="10"/>
        <v>138</v>
      </c>
      <c r="N6">
        <f t="shared" si="11"/>
        <v>126</v>
      </c>
      <c r="O6">
        <f t="shared" si="12"/>
        <v>120</v>
      </c>
      <c r="S6">
        <v>8</v>
      </c>
      <c r="T6">
        <v>22</v>
      </c>
      <c r="U6">
        <v>27</v>
      </c>
      <c r="V6">
        <f t="shared" si="3"/>
        <v>49</v>
      </c>
      <c r="W6">
        <v>38</v>
      </c>
      <c r="X6">
        <v>36</v>
      </c>
      <c r="Y6">
        <f t="shared" si="4"/>
        <v>74</v>
      </c>
      <c r="Z6">
        <f t="shared" si="5"/>
        <v>36.097560975609753</v>
      </c>
      <c r="AA6">
        <f t="shared" si="6"/>
        <v>37.902439024390247</v>
      </c>
    </row>
    <row r="7" spans="1:27">
      <c r="B7" s="4">
        <v>8</v>
      </c>
      <c r="C7" s="16">
        <v>36</v>
      </c>
      <c r="D7" s="4">
        <v>34</v>
      </c>
      <c r="E7" s="16">
        <v>28</v>
      </c>
      <c r="G7">
        <f t="shared" si="7"/>
        <v>27</v>
      </c>
      <c r="H7">
        <f t="shared" si="8"/>
        <v>19</v>
      </c>
      <c r="I7">
        <f t="shared" si="9"/>
        <v>20</v>
      </c>
      <c r="J7">
        <f t="shared" si="0"/>
        <v>27.551020408163261</v>
      </c>
      <c r="K7">
        <f t="shared" si="1"/>
        <v>21.348314606741571</v>
      </c>
      <c r="L7">
        <f t="shared" si="2"/>
        <v>21.50537634408602</v>
      </c>
      <c r="M7">
        <f t="shared" si="10"/>
        <v>288</v>
      </c>
      <c r="N7">
        <f t="shared" si="11"/>
        <v>272</v>
      </c>
      <c r="O7">
        <f t="shared" si="12"/>
        <v>224</v>
      </c>
      <c r="S7">
        <v>10</v>
      </c>
      <c r="T7">
        <v>6</v>
      </c>
      <c r="U7">
        <v>13</v>
      </c>
      <c r="V7">
        <f t="shared" si="3"/>
        <v>19</v>
      </c>
      <c r="W7">
        <v>16</v>
      </c>
      <c r="X7">
        <v>14</v>
      </c>
      <c r="Y7">
        <f t="shared" si="4"/>
        <v>30</v>
      </c>
      <c r="Z7">
        <f t="shared" si="5"/>
        <v>13.469387755102041</v>
      </c>
      <c r="AA7">
        <f t="shared" si="6"/>
        <v>16.530612244897959</v>
      </c>
    </row>
    <row r="8" spans="1:27">
      <c r="B8" s="4">
        <v>10</v>
      </c>
      <c r="C8" s="16">
        <v>14</v>
      </c>
      <c r="D8" s="4">
        <v>11</v>
      </c>
      <c r="E8" s="16">
        <v>8</v>
      </c>
      <c r="G8">
        <f t="shared" si="7"/>
        <v>13</v>
      </c>
      <c r="H8">
        <f t="shared" si="8"/>
        <v>8</v>
      </c>
      <c r="I8">
        <f t="shared" si="9"/>
        <v>12</v>
      </c>
      <c r="J8">
        <f t="shared" si="0"/>
        <v>13.26530612244898</v>
      </c>
      <c r="K8">
        <f t="shared" si="1"/>
        <v>8.9887640449438209</v>
      </c>
      <c r="L8">
        <f t="shared" si="2"/>
        <v>12.903225806451612</v>
      </c>
      <c r="M8">
        <f t="shared" si="10"/>
        <v>140</v>
      </c>
      <c r="N8">
        <f t="shared" si="11"/>
        <v>110</v>
      </c>
      <c r="O8">
        <f t="shared" si="12"/>
        <v>80</v>
      </c>
      <c r="S8">
        <v>12</v>
      </c>
      <c r="T8">
        <v>2</v>
      </c>
      <c r="U8">
        <v>7</v>
      </c>
      <c r="V8">
        <f t="shared" si="3"/>
        <v>9</v>
      </c>
      <c r="W8">
        <v>4</v>
      </c>
      <c r="X8">
        <v>6</v>
      </c>
      <c r="Y8">
        <f t="shared" si="4"/>
        <v>10</v>
      </c>
      <c r="Z8">
        <f t="shared" si="5"/>
        <v>3.1578947368421053</v>
      </c>
      <c r="AA8">
        <f t="shared" si="6"/>
        <v>6.8421052631578947</v>
      </c>
    </row>
    <row r="9" spans="1:27">
      <c r="B9" s="4">
        <v>12</v>
      </c>
      <c r="C9" s="16">
        <v>6</v>
      </c>
      <c r="D9" s="4">
        <v>5</v>
      </c>
      <c r="E9" s="16">
        <v>4</v>
      </c>
      <c r="G9">
        <f t="shared" si="7"/>
        <v>7</v>
      </c>
      <c r="H9">
        <f t="shared" si="8"/>
        <v>3</v>
      </c>
      <c r="I9">
        <f t="shared" si="9"/>
        <v>8</v>
      </c>
      <c r="J9">
        <f t="shared" si="0"/>
        <v>7.1428571428571423</v>
      </c>
      <c r="K9">
        <f t="shared" si="1"/>
        <v>3.3707865168539324</v>
      </c>
      <c r="L9">
        <f t="shared" si="2"/>
        <v>8.6021505376344098</v>
      </c>
      <c r="M9">
        <f t="shared" si="10"/>
        <v>72</v>
      </c>
      <c r="N9">
        <f t="shared" si="11"/>
        <v>60</v>
      </c>
      <c r="O9">
        <f t="shared" si="12"/>
        <v>48</v>
      </c>
      <c r="S9">
        <v>14</v>
      </c>
      <c r="T9">
        <v>0</v>
      </c>
      <c r="U9">
        <v>4</v>
      </c>
      <c r="V9">
        <f t="shared" si="3"/>
        <v>4</v>
      </c>
      <c r="W9">
        <v>2</v>
      </c>
      <c r="X9">
        <v>3</v>
      </c>
      <c r="Y9">
        <f t="shared" si="4"/>
        <v>5</v>
      </c>
      <c r="Z9">
        <f t="shared" si="5"/>
        <v>1.1111111111111112</v>
      </c>
      <c r="AA9">
        <f t="shared" si="6"/>
        <v>3.8888888888888888</v>
      </c>
    </row>
    <row r="10" spans="1:27">
      <c r="B10" s="4">
        <v>14</v>
      </c>
      <c r="C10" s="16">
        <v>3</v>
      </c>
      <c r="D10" s="4">
        <v>2</v>
      </c>
      <c r="E10" s="16">
        <v>3</v>
      </c>
      <c r="G10">
        <f t="shared" si="7"/>
        <v>4</v>
      </c>
      <c r="H10">
        <f t="shared" si="8"/>
        <v>1</v>
      </c>
      <c r="I10">
        <f t="shared" si="9"/>
        <v>5</v>
      </c>
      <c r="J10">
        <f t="shared" si="0"/>
        <v>4.0816326530612246</v>
      </c>
      <c r="K10">
        <f t="shared" si="1"/>
        <v>1.1235955056179776</v>
      </c>
      <c r="L10">
        <f t="shared" si="2"/>
        <v>5.376344086021505</v>
      </c>
      <c r="M10">
        <f t="shared" si="10"/>
        <v>42</v>
      </c>
      <c r="N10">
        <f t="shared" si="11"/>
        <v>28</v>
      </c>
      <c r="O10">
        <f t="shared" si="12"/>
        <v>42</v>
      </c>
    </row>
    <row r="11" spans="1:27">
      <c r="B11" s="4">
        <v>16</v>
      </c>
      <c r="C11" s="16">
        <v>2</v>
      </c>
      <c r="D11" s="4">
        <v>1</v>
      </c>
      <c r="E11" s="16">
        <v>2</v>
      </c>
      <c r="G11">
        <f t="shared" si="7"/>
        <v>2</v>
      </c>
      <c r="H11">
        <f t="shared" si="8"/>
        <v>0</v>
      </c>
      <c r="I11">
        <f t="shared" si="9"/>
        <v>3</v>
      </c>
      <c r="J11">
        <f t="shared" si="0"/>
        <v>2.0408163265306123</v>
      </c>
      <c r="K11">
        <f t="shared" si="1"/>
        <v>0</v>
      </c>
      <c r="L11">
        <f t="shared" si="2"/>
        <v>3.225806451612903</v>
      </c>
      <c r="M11">
        <f t="shared" si="10"/>
        <v>32</v>
      </c>
      <c r="N11">
        <f t="shared" si="11"/>
        <v>16</v>
      </c>
      <c r="O11">
        <f t="shared" si="12"/>
        <v>32</v>
      </c>
    </row>
    <row r="12" spans="1:27">
      <c r="B12" s="4">
        <v>18</v>
      </c>
      <c r="C12" s="16">
        <v>2</v>
      </c>
      <c r="D12" s="4">
        <v>0</v>
      </c>
      <c r="E12" s="16">
        <v>2</v>
      </c>
      <c r="G12">
        <f t="shared" si="7"/>
        <v>0</v>
      </c>
      <c r="H12">
        <f t="shared" si="8"/>
        <v>0</v>
      </c>
      <c r="I12">
        <f t="shared" si="9"/>
        <v>1</v>
      </c>
      <c r="J12">
        <f t="shared" si="0"/>
        <v>0</v>
      </c>
      <c r="K12">
        <f t="shared" si="1"/>
        <v>0</v>
      </c>
      <c r="L12">
        <f t="shared" si="2"/>
        <v>1.0752688172043012</v>
      </c>
      <c r="M12">
        <f t="shared" si="10"/>
        <v>36</v>
      </c>
      <c r="N12">
        <f t="shared" si="11"/>
        <v>0</v>
      </c>
      <c r="O12">
        <f t="shared" si="12"/>
        <v>36</v>
      </c>
    </row>
    <row r="13" spans="1:27">
      <c r="B13" s="4">
        <v>20</v>
      </c>
      <c r="C13" s="16">
        <v>0</v>
      </c>
      <c r="D13" s="4">
        <v>0</v>
      </c>
      <c r="E13" s="16">
        <v>1</v>
      </c>
      <c r="G13">
        <f t="shared" si="7"/>
        <v>0</v>
      </c>
      <c r="H13">
        <f t="shared" si="8"/>
        <v>0</v>
      </c>
      <c r="I13">
        <f t="shared" si="9"/>
        <v>0</v>
      </c>
      <c r="J13">
        <f t="shared" si="0"/>
        <v>0</v>
      </c>
      <c r="K13">
        <f t="shared" si="1"/>
        <v>0</v>
      </c>
      <c r="L13">
        <f t="shared" si="2"/>
        <v>0</v>
      </c>
      <c r="M13">
        <f t="shared" si="10"/>
        <v>0</v>
      </c>
      <c r="N13">
        <f t="shared" si="11"/>
        <v>0</v>
      </c>
      <c r="O13">
        <f t="shared" si="12"/>
        <v>20</v>
      </c>
    </row>
    <row r="14" spans="1:27">
      <c r="B14" s="4">
        <v>22</v>
      </c>
      <c r="C14" s="4">
        <v>0</v>
      </c>
      <c r="D14" s="4">
        <v>0</v>
      </c>
      <c r="E14" s="16">
        <v>0</v>
      </c>
      <c r="G14">
        <f t="shared" si="7"/>
        <v>0</v>
      </c>
      <c r="H14">
        <f t="shared" si="8"/>
        <v>0</v>
      </c>
      <c r="I14">
        <f t="shared" si="9"/>
        <v>0</v>
      </c>
      <c r="J14">
        <f t="shared" si="0"/>
        <v>0</v>
      </c>
      <c r="K14">
        <f t="shared" si="1"/>
        <v>0</v>
      </c>
      <c r="L14">
        <f t="shared" si="2"/>
        <v>0</v>
      </c>
      <c r="M14">
        <f t="shared" si="10"/>
        <v>0</v>
      </c>
      <c r="N14">
        <f t="shared" si="11"/>
        <v>0</v>
      </c>
      <c r="O14">
        <f t="shared" si="12"/>
        <v>0</v>
      </c>
    </row>
    <row r="15" spans="1:27">
      <c r="B15" s="4">
        <v>24</v>
      </c>
      <c r="C15" s="4">
        <v>0</v>
      </c>
      <c r="D15" s="4">
        <v>0</v>
      </c>
      <c r="E15" s="5">
        <v>0</v>
      </c>
      <c r="G15">
        <f t="shared" si="7"/>
        <v>0</v>
      </c>
      <c r="H15">
        <f t="shared" si="8"/>
        <v>0</v>
      </c>
      <c r="I15">
        <f t="shared" si="9"/>
        <v>0</v>
      </c>
      <c r="J15">
        <f t="shared" si="0"/>
        <v>0</v>
      </c>
      <c r="K15">
        <f t="shared" si="1"/>
        <v>0</v>
      </c>
      <c r="L15">
        <f t="shared" si="2"/>
        <v>0</v>
      </c>
      <c r="M15">
        <f t="shared" si="10"/>
        <v>0</v>
      </c>
      <c r="N15">
        <f t="shared" si="11"/>
        <v>0</v>
      </c>
      <c r="O15">
        <f t="shared" si="12"/>
        <v>0</v>
      </c>
    </row>
    <row r="16" spans="1:27">
      <c r="B16" s="4">
        <v>26</v>
      </c>
      <c r="C16" s="4">
        <v>0</v>
      </c>
      <c r="D16" s="4">
        <v>0</v>
      </c>
      <c r="E16" s="5">
        <v>0</v>
      </c>
      <c r="G16">
        <f t="shared" si="7"/>
        <v>0</v>
      </c>
      <c r="H16">
        <f t="shared" si="8"/>
        <v>0</v>
      </c>
      <c r="I16">
        <f t="shared" si="9"/>
        <v>0</v>
      </c>
      <c r="J16">
        <f t="shared" si="0"/>
        <v>0</v>
      </c>
      <c r="K16">
        <f t="shared" si="1"/>
        <v>0</v>
      </c>
      <c r="L16">
        <f t="shared" si="2"/>
        <v>0</v>
      </c>
      <c r="M16">
        <f t="shared" si="10"/>
        <v>0</v>
      </c>
      <c r="N16">
        <f t="shared" si="11"/>
        <v>0</v>
      </c>
      <c r="O16">
        <f t="shared" si="12"/>
        <v>0</v>
      </c>
    </row>
    <row r="17" spans="1:28">
      <c r="B17" s="4">
        <v>28</v>
      </c>
      <c r="C17" s="4">
        <v>0</v>
      </c>
      <c r="D17" s="4">
        <v>0</v>
      </c>
      <c r="E17" s="5">
        <v>0</v>
      </c>
      <c r="G17">
        <f t="shared" si="7"/>
        <v>0</v>
      </c>
      <c r="H17">
        <f t="shared" si="8"/>
        <v>0</v>
      </c>
      <c r="I17">
        <f t="shared" si="9"/>
        <v>0</v>
      </c>
      <c r="J17">
        <f t="shared" si="0"/>
        <v>0</v>
      </c>
      <c r="K17">
        <f t="shared" si="1"/>
        <v>0</v>
      </c>
      <c r="L17">
        <f t="shared" si="2"/>
        <v>0</v>
      </c>
      <c r="M17">
        <f t="shared" si="10"/>
        <v>0</v>
      </c>
      <c r="N17">
        <f t="shared" si="11"/>
        <v>0</v>
      </c>
      <c r="O17">
        <f t="shared" si="12"/>
        <v>0</v>
      </c>
    </row>
    <row r="18" spans="1:28">
      <c r="B18" s="4">
        <v>30</v>
      </c>
      <c r="C18" s="4">
        <v>0</v>
      </c>
      <c r="D18" s="4">
        <v>0</v>
      </c>
      <c r="E18" s="5">
        <v>0</v>
      </c>
      <c r="G18">
        <f t="shared" si="7"/>
        <v>0</v>
      </c>
      <c r="H18">
        <f t="shared" si="8"/>
        <v>0</v>
      </c>
      <c r="I18">
        <f t="shared" si="9"/>
        <v>0</v>
      </c>
      <c r="J18">
        <f t="shared" si="0"/>
        <v>0</v>
      </c>
      <c r="K18">
        <f t="shared" si="1"/>
        <v>0</v>
      </c>
      <c r="L18">
        <f t="shared" si="2"/>
        <v>0</v>
      </c>
      <c r="M18">
        <f t="shared" si="10"/>
        <v>0</v>
      </c>
      <c r="N18">
        <f t="shared" si="11"/>
        <v>0</v>
      </c>
      <c r="O18">
        <f t="shared" si="12"/>
        <v>0</v>
      </c>
    </row>
    <row r="19" spans="1:28">
      <c r="B19" s="4">
        <v>32</v>
      </c>
      <c r="C19" s="4">
        <v>0</v>
      </c>
      <c r="D19" s="4">
        <v>0</v>
      </c>
      <c r="E19" s="5">
        <v>0</v>
      </c>
      <c r="G19">
        <f t="shared" si="7"/>
        <v>0</v>
      </c>
      <c r="H19">
        <f t="shared" si="8"/>
        <v>0</v>
      </c>
      <c r="I19">
        <f t="shared" si="9"/>
        <v>0</v>
      </c>
      <c r="J19">
        <f t="shared" si="0"/>
        <v>0</v>
      </c>
      <c r="K19">
        <f t="shared" si="1"/>
        <v>0</v>
      </c>
      <c r="L19">
        <f t="shared" si="2"/>
        <v>0</v>
      </c>
      <c r="M19">
        <f t="shared" si="10"/>
        <v>0</v>
      </c>
      <c r="N19">
        <f t="shared" si="11"/>
        <v>0</v>
      </c>
      <c r="O19">
        <f t="shared" si="12"/>
        <v>0</v>
      </c>
    </row>
    <row r="20" spans="1:28">
      <c r="B20" s="20">
        <v>34</v>
      </c>
      <c r="C20" s="4">
        <v>0</v>
      </c>
      <c r="D20" s="4">
        <v>0</v>
      </c>
      <c r="E20" s="5">
        <v>0</v>
      </c>
      <c r="G20">
        <f t="shared" si="7"/>
        <v>0</v>
      </c>
      <c r="H20">
        <f t="shared" si="8"/>
        <v>0</v>
      </c>
      <c r="I20">
        <f t="shared" si="9"/>
        <v>0</v>
      </c>
      <c r="J20">
        <f t="shared" si="0"/>
        <v>0</v>
      </c>
      <c r="K20">
        <f t="shared" si="1"/>
        <v>0</v>
      </c>
      <c r="L20">
        <f t="shared" si="2"/>
        <v>0</v>
      </c>
      <c r="M20">
        <f t="shared" si="10"/>
        <v>0</v>
      </c>
      <c r="N20">
        <f t="shared" si="11"/>
        <v>0</v>
      </c>
      <c r="O20">
        <f t="shared" si="12"/>
        <v>0</v>
      </c>
    </row>
    <row r="21" spans="1:28">
      <c r="B21" s="20">
        <v>36</v>
      </c>
      <c r="C21" s="4">
        <v>0</v>
      </c>
      <c r="D21" s="4">
        <v>0</v>
      </c>
      <c r="E21" s="5">
        <v>0</v>
      </c>
      <c r="G21">
        <f t="shared" si="7"/>
        <v>0</v>
      </c>
      <c r="H21">
        <f t="shared" si="8"/>
        <v>0</v>
      </c>
      <c r="I21">
        <f t="shared" si="9"/>
        <v>0</v>
      </c>
      <c r="J21">
        <f t="shared" si="0"/>
        <v>0</v>
      </c>
      <c r="K21">
        <f t="shared" si="1"/>
        <v>0</v>
      </c>
      <c r="L21">
        <f t="shared" si="2"/>
        <v>0</v>
      </c>
      <c r="M21">
        <f t="shared" si="10"/>
        <v>0</v>
      </c>
      <c r="N21">
        <f t="shared" si="11"/>
        <v>0</v>
      </c>
      <c r="O21">
        <f t="shared" si="12"/>
        <v>0</v>
      </c>
      <c r="S21" t="s">
        <v>29</v>
      </c>
      <c r="W21">
        <f>SUM(W4:W13)</f>
        <v>96</v>
      </c>
      <c r="X21">
        <f>SUM(X4:X11)</f>
        <v>93</v>
      </c>
      <c r="Z21">
        <f>SUM(Z4:Z11)</f>
        <v>88.638608882819199</v>
      </c>
      <c r="AA21">
        <f>SUM(AA4:AA11)</f>
        <v>100.3613911171808</v>
      </c>
    </row>
    <row r="22" spans="1:28">
      <c r="B22" s="20">
        <v>38</v>
      </c>
      <c r="C22" s="4">
        <v>0</v>
      </c>
      <c r="D22" s="4">
        <v>0</v>
      </c>
      <c r="E22" s="5">
        <v>0</v>
      </c>
      <c r="G22">
        <f t="shared" si="7"/>
        <v>0</v>
      </c>
      <c r="H22">
        <f t="shared" si="8"/>
        <v>0</v>
      </c>
      <c r="I22">
        <f t="shared" si="9"/>
        <v>0</v>
      </c>
      <c r="J22">
        <f t="shared" si="0"/>
        <v>0</v>
      </c>
      <c r="K22">
        <f t="shared" si="1"/>
        <v>0</v>
      </c>
      <c r="L22">
        <f t="shared" si="2"/>
        <v>0</v>
      </c>
      <c r="M22">
        <f t="shared" si="10"/>
        <v>0</v>
      </c>
      <c r="N22">
        <f t="shared" si="11"/>
        <v>0</v>
      </c>
      <c r="O22">
        <f t="shared" si="12"/>
        <v>0</v>
      </c>
    </row>
    <row r="23" spans="1:28">
      <c r="B23" s="20">
        <v>40</v>
      </c>
      <c r="C23" s="4">
        <v>0</v>
      </c>
      <c r="D23" s="4">
        <v>0</v>
      </c>
      <c r="E23" s="5">
        <v>0</v>
      </c>
      <c r="G23">
        <f t="shared" si="7"/>
        <v>0</v>
      </c>
      <c r="H23">
        <f t="shared" si="8"/>
        <v>0</v>
      </c>
      <c r="I23">
        <f t="shared" si="9"/>
        <v>0</v>
      </c>
      <c r="J23">
        <f t="shared" si="0"/>
        <v>0</v>
      </c>
      <c r="K23">
        <f t="shared" si="1"/>
        <v>0</v>
      </c>
      <c r="L23">
        <f t="shared" si="2"/>
        <v>0</v>
      </c>
      <c r="M23">
        <f t="shared" si="10"/>
        <v>0</v>
      </c>
      <c r="N23">
        <f t="shared" si="11"/>
        <v>0</v>
      </c>
      <c r="O23">
        <f t="shared" si="12"/>
        <v>0</v>
      </c>
      <c r="T23" t="s">
        <v>30</v>
      </c>
      <c r="U23">
        <f>(W21-Z21)^2/Z21+(X21-AA21)^2/AA21</f>
        <v>1.1513092283496238</v>
      </c>
    </row>
    <row r="24" spans="1:28">
      <c r="B24" s="20">
        <v>42</v>
      </c>
      <c r="C24" s="4">
        <v>0</v>
      </c>
      <c r="D24" s="4">
        <v>0</v>
      </c>
      <c r="E24" s="5">
        <v>0</v>
      </c>
      <c r="G24">
        <f t="shared" si="7"/>
        <v>0</v>
      </c>
      <c r="H24">
        <f t="shared" si="8"/>
        <v>0</v>
      </c>
      <c r="I24">
        <f t="shared" si="9"/>
        <v>0</v>
      </c>
      <c r="J24">
        <f t="shared" si="0"/>
        <v>0</v>
      </c>
      <c r="K24">
        <f t="shared" si="1"/>
        <v>0</v>
      </c>
      <c r="L24">
        <f t="shared" si="2"/>
        <v>0</v>
      </c>
      <c r="M24">
        <f t="shared" si="10"/>
        <v>0</v>
      </c>
      <c r="N24">
        <f t="shared" si="11"/>
        <v>0</v>
      </c>
      <c r="O24">
        <f t="shared" si="12"/>
        <v>0</v>
      </c>
      <c r="T24" t="s">
        <v>31</v>
      </c>
      <c r="U24">
        <f>CHIDIST(U23,1)</f>
        <v>0.2832752499298834</v>
      </c>
    </row>
    <row r="25" spans="1:28">
      <c r="B25" s="20">
        <v>44</v>
      </c>
      <c r="C25" s="4">
        <v>0</v>
      </c>
      <c r="D25" s="4">
        <v>0</v>
      </c>
      <c r="E25" s="5">
        <v>0</v>
      </c>
      <c r="G25">
        <f t="shared" si="7"/>
        <v>0</v>
      </c>
      <c r="H25">
        <f t="shared" si="8"/>
        <v>0</v>
      </c>
      <c r="I25">
        <f t="shared" si="9"/>
        <v>0</v>
      </c>
      <c r="J25">
        <f t="shared" si="0"/>
        <v>0</v>
      </c>
      <c r="K25">
        <f t="shared" si="1"/>
        <v>0</v>
      </c>
      <c r="L25">
        <f t="shared" si="2"/>
        <v>0</v>
      </c>
      <c r="M25">
        <f t="shared" si="10"/>
        <v>0</v>
      </c>
      <c r="N25">
        <f t="shared" si="11"/>
        <v>0</v>
      </c>
      <c r="O25">
        <f t="shared" si="12"/>
        <v>0</v>
      </c>
    </row>
    <row r="26" spans="1:28">
      <c r="B26" s="20">
        <v>46</v>
      </c>
      <c r="C26" s="4">
        <v>0</v>
      </c>
      <c r="D26" s="4">
        <v>0</v>
      </c>
      <c r="E26" s="5">
        <v>0</v>
      </c>
      <c r="G26">
        <f t="shared" si="7"/>
        <v>0</v>
      </c>
      <c r="H26">
        <f t="shared" si="8"/>
        <v>0</v>
      </c>
      <c r="I26">
        <f t="shared" si="9"/>
        <v>0</v>
      </c>
      <c r="J26">
        <f t="shared" si="0"/>
        <v>0</v>
      </c>
      <c r="K26">
        <f t="shared" si="1"/>
        <v>0</v>
      </c>
      <c r="L26">
        <f t="shared" si="2"/>
        <v>0</v>
      </c>
      <c r="M26">
        <f t="shared" si="10"/>
        <v>0</v>
      </c>
      <c r="N26">
        <f t="shared" si="11"/>
        <v>0</v>
      </c>
      <c r="O26">
        <f t="shared" si="12"/>
        <v>0</v>
      </c>
    </row>
    <row r="27" spans="1:28">
      <c r="B27" s="20">
        <v>48</v>
      </c>
      <c r="C27" s="4">
        <v>0</v>
      </c>
      <c r="D27" s="4">
        <v>0</v>
      </c>
      <c r="E27" s="5">
        <v>0</v>
      </c>
      <c r="G27">
        <f t="shared" si="7"/>
        <v>0</v>
      </c>
      <c r="H27">
        <f t="shared" si="8"/>
        <v>0</v>
      </c>
      <c r="I27">
        <f t="shared" si="9"/>
        <v>0</v>
      </c>
      <c r="J27">
        <f t="shared" si="0"/>
        <v>0</v>
      </c>
      <c r="K27">
        <f t="shared" si="1"/>
        <v>0</v>
      </c>
      <c r="L27">
        <f t="shared" si="2"/>
        <v>0</v>
      </c>
      <c r="M27">
        <f t="shared" si="10"/>
        <v>0</v>
      </c>
      <c r="N27">
        <f t="shared" si="11"/>
        <v>0</v>
      </c>
      <c r="O27">
        <f t="shared" si="12"/>
        <v>0</v>
      </c>
      <c r="S27" t="s">
        <v>19</v>
      </c>
    </row>
    <row r="28" spans="1:28">
      <c r="B28" s="20">
        <v>50</v>
      </c>
      <c r="C28" s="4">
        <v>0</v>
      </c>
      <c r="D28" s="4">
        <v>0</v>
      </c>
      <c r="E28" s="5">
        <v>0</v>
      </c>
      <c r="G28">
        <f t="shared" si="7"/>
        <v>0</v>
      </c>
      <c r="H28">
        <f t="shared" si="8"/>
        <v>0</v>
      </c>
      <c r="I28">
        <f t="shared" si="9"/>
        <v>0</v>
      </c>
      <c r="J28">
        <f t="shared" si="0"/>
        <v>0</v>
      </c>
      <c r="K28">
        <f t="shared" si="1"/>
        <v>0</v>
      </c>
      <c r="L28">
        <f t="shared" si="2"/>
        <v>0</v>
      </c>
      <c r="M28">
        <f t="shared" si="10"/>
        <v>0</v>
      </c>
      <c r="N28">
        <f t="shared" si="11"/>
        <v>0</v>
      </c>
      <c r="O28">
        <f t="shared" si="12"/>
        <v>0</v>
      </c>
      <c r="T28" t="s">
        <v>20</v>
      </c>
      <c r="U28" t="s">
        <v>21</v>
      </c>
      <c r="V28" t="s">
        <v>22</v>
      </c>
      <c r="W28" t="s">
        <v>23</v>
      </c>
      <c r="X28" t="s">
        <v>24</v>
      </c>
      <c r="Y28" t="s">
        <v>25</v>
      </c>
      <c r="Z28" t="s">
        <v>26</v>
      </c>
      <c r="AA28" t="s">
        <v>27</v>
      </c>
      <c r="AB28" t="s">
        <v>28</v>
      </c>
    </row>
    <row r="29" spans="1:28">
      <c r="A29" s="3"/>
      <c r="B29" s="4"/>
      <c r="C29" s="7">
        <f>SUM(C3:C28)</f>
        <v>98</v>
      </c>
      <c r="D29" s="7">
        <f>SUM(D3:D28)</f>
        <v>89</v>
      </c>
      <c r="E29" s="7">
        <f>SUM(E3:E28)</f>
        <v>93</v>
      </c>
      <c r="F29" s="4"/>
      <c r="G29" s="2"/>
      <c r="H29" s="2"/>
      <c r="I29" s="2"/>
      <c r="J29" s="2"/>
      <c r="K29" s="6"/>
      <c r="M29">
        <f>SUM(M3:M28)/C29</f>
        <v>8.1020408163265305</v>
      </c>
      <c r="N29">
        <f t="shared" ref="N29:O29" si="13">SUM(N3:N28)/D29</f>
        <v>7.4831460674157304</v>
      </c>
      <c r="O29">
        <f t="shared" si="13"/>
        <v>7.419354838709677</v>
      </c>
      <c r="T29">
        <v>2</v>
      </c>
      <c r="U29">
        <v>83</v>
      </c>
      <c r="V29">
        <v>86</v>
      </c>
      <c r="W29">
        <f t="shared" ref="W29:W35" si="14">U29+V29</f>
        <v>169</v>
      </c>
      <c r="X29">
        <v>3</v>
      </c>
      <c r="Y29">
        <v>3</v>
      </c>
      <c r="Z29">
        <f t="shared" ref="Z29:Z35" si="15">X29+Y29</f>
        <v>6</v>
      </c>
      <c r="AA29">
        <f t="shared" ref="AA29:AA35" si="16">Z29*(U29+X29)/(W29+Z29)</f>
        <v>2.9485714285714284</v>
      </c>
      <c r="AB29">
        <f t="shared" ref="AB29:AB35" si="17">Z29*(V29+Y29)/(W29+Z29)</f>
        <v>3.0514285714285716</v>
      </c>
    </row>
    <row r="30" spans="1:28">
      <c r="A30" s="3"/>
      <c r="B30" s="4"/>
      <c r="C30" s="4"/>
      <c r="D30" s="4"/>
      <c r="E30" s="5"/>
      <c r="F30" s="4"/>
      <c r="G30" s="2"/>
      <c r="H30" s="2"/>
      <c r="I30" s="2"/>
      <c r="J30" s="2"/>
      <c r="K30" s="6"/>
      <c r="M30">
        <f>STDEV(C3:C28)/C29^0.5</f>
        <v>0.86345659986070766</v>
      </c>
      <c r="N30">
        <f t="shared" ref="N30:O30" si="18">STDEV(D3:D28)/D29^0.5</f>
        <v>0.84702948328191807</v>
      </c>
      <c r="O30">
        <f t="shared" si="18"/>
        <v>0.76096886569523026</v>
      </c>
      <c r="T30">
        <v>4</v>
      </c>
      <c r="U30">
        <v>75</v>
      </c>
      <c r="V30">
        <v>74</v>
      </c>
      <c r="W30">
        <f t="shared" si="14"/>
        <v>149</v>
      </c>
      <c r="X30">
        <v>8</v>
      </c>
      <c r="Y30">
        <v>12</v>
      </c>
      <c r="Z30">
        <f t="shared" si="15"/>
        <v>20</v>
      </c>
      <c r="AA30">
        <f t="shared" si="16"/>
        <v>9.8224852071005913</v>
      </c>
      <c r="AB30">
        <f t="shared" si="17"/>
        <v>10.177514792899409</v>
      </c>
    </row>
    <row r="31" spans="1:28">
      <c r="T31">
        <v>6</v>
      </c>
      <c r="U31">
        <v>56</v>
      </c>
      <c r="V31">
        <v>53</v>
      </c>
      <c r="W31">
        <f t="shared" si="14"/>
        <v>109</v>
      </c>
      <c r="X31">
        <v>19</v>
      </c>
      <c r="Y31">
        <v>21</v>
      </c>
      <c r="Z31">
        <f t="shared" si="15"/>
        <v>40</v>
      </c>
      <c r="AA31">
        <f t="shared" si="16"/>
        <v>20.134228187919462</v>
      </c>
      <c r="AB31">
        <f t="shared" si="17"/>
        <v>19.865771812080538</v>
      </c>
    </row>
    <row r="32" spans="1:28">
      <c r="T32">
        <v>8</v>
      </c>
      <c r="U32">
        <v>24</v>
      </c>
      <c r="V32">
        <v>19</v>
      </c>
      <c r="W32">
        <f t="shared" si="14"/>
        <v>43</v>
      </c>
      <c r="X32">
        <v>32</v>
      </c>
      <c r="Y32">
        <v>34</v>
      </c>
      <c r="Z32">
        <f t="shared" si="15"/>
        <v>66</v>
      </c>
      <c r="AA32">
        <f t="shared" si="16"/>
        <v>33.908256880733944</v>
      </c>
      <c r="AB32">
        <f t="shared" si="17"/>
        <v>32.091743119266056</v>
      </c>
    </row>
    <row r="33" spans="20:28">
      <c r="T33">
        <v>10</v>
      </c>
      <c r="U33">
        <v>10</v>
      </c>
      <c r="V33">
        <v>8</v>
      </c>
      <c r="W33">
        <f t="shared" si="14"/>
        <v>18</v>
      </c>
      <c r="X33">
        <v>14</v>
      </c>
      <c r="Y33">
        <v>11</v>
      </c>
      <c r="Z33">
        <f t="shared" si="15"/>
        <v>25</v>
      </c>
      <c r="AA33">
        <f t="shared" si="16"/>
        <v>13.953488372093023</v>
      </c>
      <c r="AB33">
        <f t="shared" si="17"/>
        <v>11.046511627906977</v>
      </c>
    </row>
    <row r="34" spans="20:28">
      <c r="T34">
        <v>12</v>
      </c>
      <c r="U34">
        <v>4</v>
      </c>
      <c r="V34">
        <v>3</v>
      </c>
      <c r="W34">
        <f t="shared" si="14"/>
        <v>7</v>
      </c>
      <c r="X34">
        <v>6</v>
      </c>
      <c r="Y34">
        <v>5</v>
      </c>
      <c r="Z34">
        <f t="shared" si="15"/>
        <v>11</v>
      </c>
      <c r="AA34">
        <f t="shared" si="16"/>
        <v>6.1111111111111107</v>
      </c>
      <c r="AB34">
        <f t="shared" si="17"/>
        <v>4.8888888888888893</v>
      </c>
    </row>
    <row r="35" spans="20:28">
      <c r="T35">
        <v>14</v>
      </c>
      <c r="U35">
        <v>1</v>
      </c>
      <c r="V35">
        <v>1</v>
      </c>
      <c r="W35">
        <f t="shared" si="14"/>
        <v>2</v>
      </c>
      <c r="X35">
        <v>3</v>
      </c>
      <c r="Y35">
        <v>2</v>
      </c>
      <c r="Z35">
        <f t="shared" si="15"/>
        <v>5</v>
      </c>
      <c r="AA35">
        <f t="shared" si="16"/>
        <v>2.8571428571428572</v>
      </c>
      <c r="AB35">
        <f t="shared" si="17"/>
        <v>2.1428571428571428</v>
      </c>
    </row>
    <row r="47" spans="20:28">
      <c r="T47" t="s">
        <v>29</v>
      </c>
      <c r="X47">
        <f>SUM(X30:X39)</f>
        <v>82</v>
      </c>
      <c r="Y47">
        <f>SUM(Y30:Y37)</f>
        <v>85</v>
      </c>
      <c r="AA47">
        <f>SUM(AA30:AA37)</f>
        <v>86.786712616100999</v>
      </c>
      <c r="AB47">
        <f>SUM(AB30:AB37)</f>
        <v>80.213287383899001</v>
      </c>
    </row>
    <row r="49" spans="20:29">
      <c r="U49" t="s">
        <v>30</v>
      </c>
      <c r="V49">
        <f>(X47-AA47)^2/AA47+(Y47-AB47)^2/AB47</f>
        <v>0.54965682635038826</v>
      </c>
    </row>
    <row r="50" spans="20:29">
      <c r="U50" t="s">
        <v>31</v>
      </c>
      <c r="V50">
        <f>CHIDIST(V49,1)</f>
        <v>0.45845794859766592</v>
      </c>
    </row>
    <row r="53" spans="20:29">
      <c r="T53" t="s">
        <v>19</v>
      </c>
    </row>
    <row r="54" spans="20:29">
      <c r="U54" t="s">
        <v>20</v>
      </c>
      <c r="V54" t="s">
        <v>21</v>
      </c>
      <c r="W54" t="s">
        <v>22</v>
      </c>
      <c r="X54" t="s">
        <v>23</v>
      </c>
      <c r="Y54" t="s">
        <v>24</v>
      </c>
      <c r="Z54" t="s">
        <v>25</v>
      </c>
      <c r="AA54" t="s">
        <v>26</v>
      </c>
      <c r="AB54" t="s">
        <v>27</v>
      </c>
      <c r="AC54" t="s">
        <v>28</v>
      </c>
    </row>
    <row r="55" spans="20:29">
      <c r="U55">
        <v>2</v>
      </c>
      <c r="V55">
        <v>80</v>
      </c>
      <c r="W55">
        <v>87</v>
      </c>
      <c r="X55">
        <f t="shared" ref="X55:X61" si="19">V55+W55</f>
        <v>167</v>
      </c>
      <c r="Y55">
        <v>1</v>
      </c>
      <c r="Z55">
        <v>6</v>
      </c>
      <c r="AA55">
        <f t="shared" ref="AA55:AA61" si="20">Y55+Z55</f>
        <v>7</v>
      </c>
      <c r="AB55">
        <f t="shared" ref="AB55:AB61" si="21">AA55*(V55+Y55)/(X55+AA55)</f>
        <v>3.2586206896551726</v>
      </c>
      <c r="AC55">
        <f t="shared" ref="AC55:AC61" si="22">AA55*(W55+Z55)/(X55+AA55)</f>
        <v>3.7413793103448274</v>
      </c>
    </row>
    <row r="56" spans="20:29">
      <c r="U56">
        <v>4</v>
      </c>
      <c r="V56">
        <v>69</v>
      </c>
      <c r="W56">
        <v>68</v>
      </c>
      <c r="X56">
        <f t="shared" si="19"/>
        <v>137</v>
      </c>
      <c r="Y56">
        <v>11</v>
      </c>
      <c r="Z56">
        <v>19</v>
      </c>
      <c r="AA56">
        <f t="shared" si="20"/>
        <v>30</v>
      </c>
      <c r="AB56">
        <f t="shared" si="21"/>
        <v>14.37125748502994</v>
      </c>
      <c r="AC56">
        <f t="shared" si="22"/>
        <v>15.62874251497006</v>
      </c>
    </row>
    <row r="57" spans="20:29">
      <c r="U57">
        <v>6</v>
      </c>
      <c r="V57">
        <v>45</v>
      </c>
      <c r="W57">
        <v>48</v>
      </c>
      <c r="X57">
        <f t="shared" si="19"/>
        <v>93</v>
      </c>
      <c r="Y57">
        <v>24</v>
      </c>
      <c r="Z57">
        <v>20</v>
      </c>
      <c r="AA57">
        <f t="shared" si="20"/>
        <v>44</v>
      </c>
      <c r="AB57">
        <f t="shared" si="21"/>
        <v>22.160583941605839</v>
      </c>
      <c r="AC57">
        <f t="shared" si="22"/>
        <v>21.839416058394161</v>
      </c>
    </row>
    <row r="58" spans="20:29">
      <c r="U58">
        <v>8</v>
      </c>
      <c r="V58">
        <v>15</v>
      </c>
      <c r="W58">
        <v>20</v>
      </c>
      <c r="X58">
        <f t="shared" si="19"/>
        <v>35</v>
      </c>
      <c r="Y58">
        <v>30</v>
      </c>
      <c r="Z58">
        <v>28</v>
      </c>
      <c r="AA58">
        <f t="shared" si="20"/>
        <v>58</v>
      </c>
      <c r="AB58">
        <f t="shared" si="21"/>
        <v>28.06451612903226</v>
      </c>
      <c r="AC58">
        <f t="shared" si="22"/>
        <v>29.93548387096774</v>
      </c>
    </row>
    <row r="59" spans="20:29">
      <c r="U59">
        <v>10</v>
      </c>
      <c r="V59">
        <v>2</v>
      </c>
      <c r="W59">
        <v>12</v>
      </c>
      <c r="X59">
        <f t="shared" si="19"/>
        <v>14</v>
      </c>
      <c r="Y59">
        <v>13</v>
      </c>
      <c r="Z59">
        <v>8</v>
      </c>
      <c r="AA59">
        <f t="shared" si="20"/>
        <v>21</v>
      </c>
      <c r="AB59">
        <f t="shared" si="21"/>
        <v>9</v>
      </c>
      <c r="AC59">
        <f t="shared" si="22"/>
        <v>12</v>
      </c>
    </row>
    <row r="60" spans="20:29">
      <c r="U60">
        <v>12</v>
      </c>
      <c r="V60">
        <v>0</v>
      </c>
      <c r="W60">
        <v>8</v>
      </c>
      <c r="X60">
        <f t="shared" si="19"/>
        <v>8</v>
      </c>
      <c r="Y60">
        <v>2</v>
      </c>
      <c r="Z60">
        <v>4</v>
      </c>
      <c r="AA60">
        <f t="shared" si="20"/>
        <v>6</v>
      </c>
      <c r="AB60">
        <f t="shared" si="21"/>
        <v>0.8571428571428571</v>
      </c>
      <c r="AC60">
        <f t="shared" si="22"/>
        <v>5.1428571428571432</v>
      </c>
    </row>
    <row r="61" spans="20:29">
      <c r="U61">
        <v>14</v>
      </c>
      <c r="V61">
        <v>0</v>
      </c>
      <c r="W61">
        <v>5</v>
      </c>
      <c r="X61">
        <f t="shared" si="19"/>
        <v>5</v>
      </c>
      <c r="Y61">
        <v>0</v>
      </c>
      <c r="Z61">
        <v>3</v>
      </c>
      <c r="AA61">
        <f t="shared" si="20"/>
        <v>3</v>
      </c>
      <c r="AB61">
        <f t="shared" si="21"/>
        <v>0</v>
      </c>
      <c r="AC61">
        <f t="shared" si="22"/>
        <v>3</v>
      </c>
    </row>
    <row r="73" spans="21:29">
      <c r="U73" t="s">
        <v>29</v>
      </c>
      <c r="Y73">
        <f>SUM(Y56:Y65)</f>
        <v>80</v>
      </c>
      <c r="Z73">
        <f>SUM(Z56:Z63)</f>
        <v>82</v>
      </c>
      <c r="AB73">
        <f>SUM(AB56:AB63)</f>
        <v>74.453500412810897</v>
      </c>
      <c r="AC73">
        <f>SUM(AC56:AC63)</f>
        <v>87.546499587189103</v>
      </c>
    </row>
    <row r="75" spans="21:29">
      <c r="V75" t="s">
        <v>30</v>
      </c>
      <c r="W75">
        <f>(Y73-AB73)^2/AB73+(Z73-AC73)^2/AC73</f>
        <v>0.76459081678301477</v>
      </c>
    </row>
    <row r="76" spans="21:29">
      <c r="V76" t="s">
        <v>31</v>
      </c>
      <c r="W76">
        <f>CHIDIST(W75,1)</f>
        <v>0.38189564579350016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5"/>
  <sheetViews>
    <sheetView topLeftCell="E52" workbookViewId="0">
      <selection activeCell="W75" sqref="W75"/>
    </sheetView>
  </sheetViews>
  <sheetFormatPr defaultRowHeight="16.5"/>
  <sheetData>
    <row r="1" spans="1:27">
      <c r="A1" s="1"/>
      <c r="B1" s="2"/>
      <c r="C1" s="2"/>
      <c r="D1" s="2"/>
      <c r="E1" s="2"/>
      <c r="F1" s="2"/>
      <c r="G1" t="s">
        <v>43</v>
      </c>
      <c r="J1" t="s">
        <v>44</v>
      </c>
      <c r="M1" t="s">
        <v>46</v>
      </c>
      <c r="R1" t="s">
        <v>19</v>
      </c>
    </row>
    <row r="2" spans="1:27" ht="17.25" thickBot="1">
      <c r="B2" s="2" t="s">
        <v>18</v>
      </c>
      <c r="C2" s="2">
        <v>1</v>
      </c>
      <c r="D2" s="2">
        <v>2</v>
      </c>
      <c r="E2" s="2">
        <v>3</v>
      </c>
      <c r="G2" s="2" t="s">
        <v>47</v>
      </c>
      <c r="H2" s="2" t="s">
        <v>48</v>
      </c>
      <c r="I2" s="2" t="s">
        <v>49</v>
      </c>
      <c r="J2" s="2" t="s">
        <v>47</v>
      </c>
      <c r="K2" s="2" t="s">
        <v>48</v>
      </c>
      <c r="L2" s="2" t="s">
        <v>49</v>
      </c>
      <c r="M2" s="2" t="s">
        <v>47</v>
      </c>
      <c r="N2" s="2" t="s">
        <v>48</v>
      </c>
      <c r="O2" s="2" t="s">
        <v>49</v>
      </c>
      <c r="S2" t="s">
        <v>20</v>
      </c>
      <c r="T2" t="s">
        <v>21</v>
      </c>
      <c r="U2" t="s">
        <v>22</v>
      </c>
      <c r="V2" t="s">
        <v>23</v>
      </c>
      <c r="W2" t="s">
        <v>24</v>
      </c>
      <c r="X2" t="s">
        <v>25</v>
      </c>
      <c r="Y2" t="s">
        <v>26</v>
      </c>
      <c r="Z2" t="s">
        <v>27</v>
      </c>
      <c r="AA2" t="s">
        <v>28</v>
      </c>
    </row>
    <row r="3" spans="1:27">
      <c r="B3" s="4">
        <v>0</v>
      </c>
      <c r="C3" s="13">
        <v>0</v>
      </c>
      <c r="D3" s="13">
        <v>0</v>
      </c>
      <c r="E3" s="13">
        <v>0</v>
      </c>
      <c r="G3">
        <f>C29</f>
        <v>99</v>
      </c>
      <c r="H3">
        <f>D29</f>
        <v>96</v>
      </c>
      <c r="I3">
        <f>E29</f>
        <v>99</v>
      </c>
      <c r="J3">
        <f t="shared" ref="J3:J28" si="0">G3/$G$3*100</f>
        <v>100</v>
      </c>
      <c r="K3">
        <f t="shared" ref="K3:K28" si="1">H3/$H$3*100</f>
        <v>100</v>
      </c>
      <c r="L3">
        <f t="shared" ref="L3:L28" si="2">I3/$I$3*100</f>
        <v>100</v>
      </c>
      <c r="M3">
        <f>B3*C3</f>
        <v>0</v>
      </c>
      <c r="N3">
        <f>B3*D3</f>
        <v>0</v>
      </c>
      <c r="O3">
        <f>B3*E3</f>
        <v>0</v>
      </c>
      <c r="S3">
        <v>2</v>
      </c>
      <c r="T3">
        <v>96</v>
      </c>
      <c r="U3">
        <v>91</v>
      </c>
      <c r="V3">
        <f t="shared" ref="V3:V9" si="3">T3+U3</f>
        <v>187</v>
      </c>
      <c r="W3">
        <v>2</v>
      </c>
      <c r="X3">
        <v>8</v>
      </c>
      <c r="Y3">
        <f t="shared" ref="Y3:Y9" si="4">W3+X3</f>
        <v>10</v>
      </c>
      <c r="Z3">
        <f t="shared" ref="Z3:Z9" si="5">Y3*(T3+W3)/(V3+Y3)</f>
        <v>4.9746192893401018</v>
      </c>
      <c r="AA3">
        <f t="shared" ref="AA3:AA9" si="6">Y3*(U3+X3)/(V3+Y3)</f>
        <v>5.0253807106598982</v>
      </c>
    </row>
    <row r="4" spans="1:27">
      <c r="B4" s="4">
        <v>2</v>
      </c>
      <c r="C4" s="16">
        <v>8</v>
      </c>
      <c r="D4" s="16">
        <v>3</v>
      </c>
      <c r="E4" s="16">
        <v>11</v>
      </c>
      <c r="G4">
        <f t="shared" ref="G4:G28" si="7">G3-C4</f>
        <v>91</v>
      </c>
      <c r="H4">
        <f t="shared" ref="H4:H28" si="8">H3-D4</f>
        <v>93</v>
      </c>
      <c r="I4">
        <f t="shared" ref="I4:I28" si="9">I3-E4</f>
        <v>88</v>
      </c>
      <c r="J4">
        <f t="shared" si="0"/>
        <v>91.919191919191917</v>
      </c>
      <c r="K4">
        <f t="shared" si="1"/>
        <v>96.875</v>
      </c>
      <c r="L4">
        <f t="shared" si="2"/>
        <v>88.888888888888886</v>
      </c>
      <c r="M4">
        <f t="shared" ref="M4:M28" si="10">B4*C4</f>
        <v>16</v>
      </c>
      <c r="N4">
        <f t="shared" ref="N4:N28" si="11">B4*D4</f>
        <v>6</v>
      </c>
      <c r="O4">
        <f t="shared" ref="O4:O28" si="12">B4*E4</f>
        <v>22</v>
      </c>
      <c r="S4">
        <v>4</v>
      </c>
      <c r="T4">
        <v>85</v>
      </c>
      <c r="U4">
        <v>79</v>
      </c>
      <c r="V4">
        <f t="shared" si="3"/>
        <v>164</v>
      </c>
      <c r="W4">
        <v>11</v>
      </c>
      <c r="X4">
        <v>12</v>
      </c>
      <c r="Y4">
        <f t="shared" si="4"/>
        <v>23</v>
      </c>
      <c r="Z4">
        <f t="shared" si="5"/>
        <v>11.807486631016042</v>
      </c>
      <c r="AA4">
        <f t="shared" si="6"/>
        <v>11.192513368983958</v>
      </c>
    </row>
    <row r="5" spans="1:27">
      <c r="B5" s="4">
        <v>4</v>
      </c>
      <c r="C5" s="16">
        <v>12</v>
      </c>
      <c r="D5" s="16">
        <v>12</v>
      </c>
      <c r="E5" s="16">
        <v>12</v>
      </c>
      <c r="G5">
        <f t="shared" si="7"/>
        <v>79</v>
      </c>
      <c r="H5">
        <f t="shared" si="8"/>
        <v>81</v>
      </c>
      <c r="I5">
        <f t="shared" si="9"/>
        <v>76</v>
      </c>
      <c r="J5">
        <f t="shared" si="0"/>
        <v>79.797979797979806</v>
      </c>
      <c r="K5">
        <f t="shared" si="1"/>
        <v>84.375</v>
      </c>
      <c r="L5">
        <f t="shared" si="2"/>
        <v>76.767676767676761</v>
      </c>
      <c r="M5">
        <f t="shared" si="10"/>
        <v>48</v>
      </c>
      <c r="N5">
        <f t="shared" si="11"/>
        <v>48</v>
      </c>
      <c r="O5">
        <f t="shared" si="12"/>
        <v>48</v>
      </c>
      <c r="S5">
        <v>6</v>
      </c>
      <c r="T5">
        <v>60</v>
      </c>
      <c r="U5">
        <v>57</v>
      </c>
      <c r="V5">
        <f t="shared" si="3"/>
        <v>117</v>
      </c>
      <c r="W5">
        <v>25</v>
      </c>
      <c r="X5">
        <v>22</v>
      </c>
      <c r="Y5">
        <f t="shared" si="4"/>
        <v>47</v>
      </c>
      <c r="Z5">
        <f t="shared" si="5"/>
        <v>24.359756097560975</v>
      </c>
      <c r="AA5">
        <f t="shared" si="6"/>
        <v>22.640243902439025</v>
      </c>
    </row>
    <row r="6" spans="1:27">
      <c r="B6" s="4">
        <v>6</v>
      </c>
      <c r="C6" s="16">
        <v>22</v>
      </c>
      <c r="D6" s="16">
        <v>20</v>
      </c>
      <c r="E6" s="16">
        <v>24</v>
      </c>
      <c r="G6">
        <f t="shared" si="7"/>
        <v>57</v>
      </c>
      <c r="H6">
        <f t="shared" si="8"/>
        <v>61</v>
      </c>
      <c r="I6">
        <f t="shared" si="9"/>
        <v>52</v>
      </c>
      <c r="J6">
        <f t="shared" si="0"/>
        <v>57.575757575757578</v>
      </c>
      <c r="K6">
        <f t="shared" si="1"/>
        <v>63.541666666666664</v>
      </c>
      <c r="L6">
        <f t="shared" si="2"/>
        <v>52.525252525252533</v>
      </c>
      <c r="M6">
        <f t="shared" si="10"/>
        <v>132</v>
      </c>
      <c r="N6">
        <f t="shared" si="11"/>
        <v>120</v>
      </c>
      <c r="O6">
        <f t="shared" si="12"/>
        <v>144</v>
      </c>
      <c r="S6">
        <v>8</v>
      </c>
      <c r="T6">
        <v>22</v>
      </c>
      <c r="U6">
        <v>29</v>
      </c>
      <c r="V6">
        <f t="shared" si="3"/>
        <v>51</v>
      </c>
      <c r="W6">
        <v>38</v>
      </c>
      <c r="X6">
        <v>28</v>
      </c>
      <c r="Y6">
        <f t="shared" si="4"/>
        <v>66</v>
      </c>
      <c r="Z6">
        <f t="shared" si="5"/>
        <v>33.846153846153847</v>
      </c>
      <c r="AA6">
        <f t="shared" si="6"/>
        <v>32.153846153846153</v>
      </c>
    </row>
    <row r="7" spans="1:27">
      <c r="B7" s="4">
        <v>8</v>
      </c>
      <c r="C7" s="16">
        <v>28</v>
      </c>
      <c r="D7" s="16">
        <v>31</v>
      </c>
      <c r="E7" s="16">
        <v>30</v>
      </c>
      <c r="G7">
        <f t="shared" si="7"/>
        <v>29</v>
      </c>
      <c r="H7">
        <f t="shared" si="8"/>
        <v>30</v>
      </c>
      <c r="I7">
        <f t="shared" si="9"/>
        <v>22</v>
      </c>
      <c r="J7">
        <f t="shared" si="0"/>
        <v>29.292929292929294</v>
      </c>
      <c r="K7">
        <f t="shared" si="1"/>
        <v>31.25</v>
      </c>
      <c r="L7">
        <f t="shared" si="2"/>
        <v>22.222222222222221</v>
      </c>
      <c r="M7">
        <f t="shared" si="10"/>
        <v>224</v>
      </c>
      <c r="N7">
        <f t="shared" si="11"/>
        <v>248</v>
      </c>
      <c r="O7">
        <f t="shared" si="12"/>
        <v>240</v>
      </c>
      <c r="S7">
        <v>10</v>
      </c>
      <c r="T7">
        <v>6</v>
      </c>
      <c r="U7">
        <v>13</v>
      </c>
      <c r="V7">
        <f t="shared" si="3"/>
        <v>19</v>
      </c>
      <c r="W7">
        <v>16</v>
      </c>
      <c r="X7">
        <v>16</v>
      </c>
      <c r="Y7">
        <f t="shared" si="4"/>
        <v>32</v>
      </c>
      <c r="Z7">
        <f t="shared" si="5"/>
        <v>13.803921568627452</v>
      </c>
      <c r="AA7">
        <f t="shared" si="6"/>
        <v>18.196078431372548</v>
      </c>
    </row>
    <row r="8" spans="1:27">
      <c r="B8" s="4">
        <v>10</v>
      </c>
      <c r="C8" s="16">
        <v>16</v>
      </c>
      <c r="D8" s="16">
        <v>17</v>
      </c>
      <c r="E8" s="16">
        <v>16</v>
      </c>
      <c r="G8">
        <f t="shared" si="7"/>
        <v>13</v>
      </c>
      <c r="H8">
        <f t="shared" si="8"/>
        <v>13</v>
      </c>
      <c r="I8">
        <f t="shared" si="9"/>
        <v>6</v>
      </c>
      <c r="J8">
        <f t="shared" si="0"/>
        <v>13.131313131313133</v>
      </c>
      <c r="K8">
        <f t="shared" si="1"/>
        <v>13.541666666666666</v>
      </c>
      <c r="L8">
        <f t="shared" si="2"/>
        <v>6.0606060606060606</v>
      </c>
      <c r="M8">
        <f t="shared" si="10"/>
        <v>160</v>
      </c>
      <c r="N8">
        <f t="shared" si="11"/>
        <v>170</v>
      </c>
      <c r="O8">
        <f t="shared" si="12"/>
        <v>160</v>
      </c>
      <c r="S8">
        <v>12</v>
      </c>
      <c r="T8">
        <v>2</v>
      </c>
      <c r="U8">
        <v>6</v>
      </c>
      <c r="V8">
        <f t="shared" si="3"/>
        <v>8</v>
      </c>
      <c r="W8">
        <v>4</v>
      </c>
      <c r="X8">
        <v>7</v>
      </c>
      <c r="Y8">
        <f t="shared" si="4"/>
        <v>11</v>
      </c>
      <c r="Z8">
        <f t="shared" si="5"/>
        <v>3.4736842105263159</v>
      </c>
      <c r="AA8">
        <f t="shared" si="6"/>
        <v>7.5263157894736841</v>
      </c>
    </row>
    <row r="9" spans="1:27">
      <c r="B9" s="4">
        <v>12</v>
      </c>
      <c r="C9" s="16">
        <v>7</v>
      </c>
      <c r="D9" s="16">
        <v>6</v>
      </c>
      <c r="E9" s="16">
        <v>4</v>
      </c>
      <c r="G9">
        <f t="shared" si="7"/>
        <v>6</v>
      </c>
      <c r="H9">
        <f t="shared" si="8"/>
        <v>7</v>
      </c>
      <c r="I9">
        <f t="shared" si="9"/>
        <v>2</v>
      </c>
      <c r="J9">
        <f t="shared" si="0"/>
        <v>6.0606060606060606</v>
      </c>
      <c r="K9">
        <f t="shared" si="1"/>
        <v>7.291666666666667</v>
      </c>
      <c r="L9">
        <f t="shared" si="2"/>
        <v>2.0202020202020203</v>
      </c>
      <c r="M9">
        <f t="shared" si="10"/>
        <v>84</v>
      </c>
      <c r="N9">
        <f t="shared" si="11"/>
        <v>72</v>
      </c>
      <c r="O9">
        <f t="shared" si="12"/>
        <v>48</v>
      </c>
      <c r="S9">
        <v>14</v>
      </c>
      <c r="T9">
        <v>0</v>
      </c>
      <c r="U9">
        <v>2</v>
      </c>
      <c r="V9">
        <f t="shared" si="3"/>
        <v>2</v>
      </c>
      <c r="W9">
        <v>2</v>
      </c>
      <c r="X9">
        <v>4</v>
      </c>
      <c r="Y9">
        <f t="shared" si="4"/>
        <v>6</v>
      </c>
      <c r="Z9">
        <f t="shared" si="5"/>
        <v>1.5</v>
      </c>
      <c r="AA9">
        <f t="shared" si="6"/>
        <v>4.5</v>
      </c>
    </row>
    <row r="10" spans="1:27">
      <c r="B10" s="4">
        <v>14</v>
      </c>
      <c r="C10" s="16">
        <v>4</v>
      </c>
      <c r="D10" s="16">
        <v>3</v>
      </c>
      <c r="E10" s="16">
        <v>1</v>
      </c>
      <c r="G10">
        <f t="shared" si="7"/>
        <v>2</v>
      </c>
      <c r="H10">
        <f t="shared" si="8"/>
        <v>4</v>
      </c>
      <c r="I10">
        <f t="shared" si="9"/>
        <v>1</v>
      </c>
      <c r="J10">
        <f t="shared" si="0"/>
        <v>2.0202020202020203</v>
      </c>
      <c r="K10">
        <f t="shared" si="1"/>
        <v>4.1666666666666661</v>
      </c>
      <c r="L10">
        <f t="shared" si="2"/>
        <v>1.0101010101010102</v>
      </c>
      <c r="M10">
        <f t="shared" si="10"/>
        <v>56</v>
      </c>
      <c r="N10">
        <f t="shared" si="11"/>
        <v>42</v>
      </c>
      <c r="O10">
        <f t="shared" si="12"/>
        <v>14</v>
      </c>
    </row>
    <row r="11" spans="1:27">
      <c r="B11" s="4">
        <v>16</v>
      </c>
      <c r="C11" s="16">
        <v>2</v>
      </c>
      <c r="D11" s="16">
        <v>3</v>
      </c>
      <c r="E11" s="16">
        <v>1</v>
      </c>
      <c r="G11">
        <f t="shared" si="7"/>
        <v>0</v>
      </c>
      <c r="H11">
        <f t="shared" si="8"/>
        <v>1</v>
      </c>
      <c r="I11">
        <f t="shared" si="9"/>
        <v>0</v>
      </c>
      <c r="J11">
        <f t="shared" si="0"/>
        <v>0</v>
      </c>
      <c r="K11">
        <f t="shared" si="1"/>
        <v>1.0416666666666665</v>
      </c>
      <c r="L11">
        <f t="shared" si="2"/>
        <v>0</v>
      </c>
      <c r="M11">
        <f t="shared" si="10"/>
        <v>32</v>
      </c>
      <c r="N11">
        <f t="shared" si="11"/>
        <v>48</v>
      </c>
      <c r="O11">
        <f t="shared" si="12"/>
        <v>16</v>
      </c>
    </row>
    <row r="12" spans="1:27">
      <c r="B12" s="4">
        <v>18</v>
      </c>
      <c r="C12" s="16">
        <v>0</v>
      </c>
      <c r="D12" s="16">
        <v>1</v>
      </c>
      <c r="E12" s="16">
        <v>0</v>
      </c>
      <c r="G12">
        <f t="shared" si="7"/>
        <v>0</v>
      </c>
      <c r="H12">
        <f t="shared" si="8"/>
        <v>0</v>
      </c>
      <c r="I12">
        <f t="shared" si="9"/>
        <v>0</v>
      </c>
      <c r="J12">
        <f t="shared" si="0"/>
        <v>0</v>
      </c>
      <c r="K12">
        <f t="shared" si="1"/>
        <v>0</v>
      </c>
      <c r="L12">
        <f t="shared" si="2"/>
        <v>0</v>
      </c>
      <c r="M12">
        <f t="shared" si="10"/>
        <v>0</v>
      </c>
      <c r="N12">
        <f t="shared" si="11"/>
        <v>18</v>
      </c>
      <c r="O12">
        <f t="shared" si="12"/>
        <v>0</v>
      </c>
    </row>
    <row r="13" spans="1:27">
      <c r="B13" s="4">
        <v>20</v>
      </c>
      <c r="C13" s="4">
        <v>0</v>
      </c>
      <c r="D13" s="16">
        <v>0</v>
      </c>
      <c r="E13" s="5">
        <v>0</v>
      </c>
      <c r="G13">
        <f t="shared" si="7"/>
        <v>0</v>
      </c>
      <c r="H13">
        <f t="shared" si="8"/>
        <v>0</v>
      </c>
      <c r="I13">
        <f t="shared" si="9"/>
        <v>0</v>
      </c>
      <c r="J13">
        <f t="shared" si="0"/>
        <v>0</v>
      </c>
      <c r="K13">
        <f t="shared" si="1"/>
        <v>0</v>
      </c>
      <c r="L13">
        <f t="shared" si="2"/>
        <v>0</v>
      </c>
      <c r="M13">
        <f t="shared" si="10"/>
        <v>0</v>
      </c>
      <c r="N13">
        <f t="shared" si="11"/>
        <v>0</v>
      </c>
      <c r="O13">
        <f t="shared" si="12"/>
        <v>0</v>
      </c>
    </row>
    <row r="14" spans="1:27">
      <c r="B14" s="4">
        <v>22</v>
      </c>
      <c r="C14" s="4">
        <v>0</v>
      </c>
      <c r="D14" s="4">
        <v>0</v>
      </c>
      <c r="E14" s="5">
        <v>0</v>
      </c>
      <c r="G14">
        <f t="shared" si="7"/>
        <v>0</v>
      </c>
      <c r="H14">
        <f t="shared" si="8"/>
        <v>0</v>
      </c>
      <c r="I14">
        <f t="shared" si="9"/>
        <v>0</v>
      </c>
      <c r="J14">
        <f t="shared" si="0"/>
        <v>0</v>
      </c>
      <c r="K14">
        <f t="shared" si="1"/>
        <v>0</v>
      </c>
      <c r="L14">
        <f t="shared" si="2"/>
        <v>0</v>
      </c>
      <c r="M14">
        <f t="shared" si="10"/>
        <v>0</v>
      </c>
      <c r="N14">
        <f t="shared" si="11"/>
        <v>0</v>
      </c>
      <c r="O14">
        <f t="shared" si="12"/>
        <v>0</v>
      </c>
    </row>
    <row r="15" spans="1:27">
      <c r="B15" s="4">
        <v>24</v>
      </c>
      <c r="C15" s="4">
        <v>0</v>
      </c>
      <c r="D15" s="4">
        <v>0</v>
      </c>
      <c r="E15" s="5">
        <v>0</v>
      </c>
      <c r="G15">
        <f t="shared" si="7"/>
        <v>0</v>
      </c>
      <c r="H15">
        <f t="shared" si="8"/>
        <v>0</v>
      </c>
      <c r="I15">
        <f t="shared" si="9"/>
        <v>0</v>
      </c>
      <c r="J15">
        <f t="shared" si="0"/>
        <v>0</v>
      </c>
      <c r="K15">
        <f t="shared" si="1"/>
        <v>0</v>
      </c>
      <c r="L15">
        <f t="shared" si="2"/>
        <v>0</v>
      </c>
      <c r="M15">
        <f t="shared" si="10"/>
        <v>0</v>
      </c>
      <c r="N15">
        <f t="shared" si="11"/>
        <v>0</v>
      </c>
      <c r="O15">
        <f t="shared" si="12"/>
        <v>0</v>
      </c>
    </row>
    <row r="16" spans="1:27">
      <c r="B16" s="4">
        <v>26</v>
      </c>
      <c r="C16" s="4">
        <v>0</v>
      </c>
      <c r="D16" s="4">
        <v>0</v>
      </c>
      <c r="E16" s="5">
        <v>0</v>
      </c>
      <c r="G16">
        <f t="shared" si="7"/>
        <v>0</v>
      </c>
      <c r="H16">
        <f t="shared" si="8"/>
        <v>0</v>
      </c>
      <c r="I16">
        <f t="shared" si="9"/>
        <v>0</v>
      </c>
      <c r="J16">
        <f t="shared" si="0"/>
        <v>0</v>
      </c>
      <c r="K16">
        <f t="shared" si="1"/>
        <v>0</v>
      </c>
      <c r="L16">
        <f t="shared" si="2"/>
        <v>0</v>
      </c>
      <c r="M16">
        <f t="shared" si="10"/>
        <v>0</v>
      </c>
      <c r="N16">
        <f t="shared" si="11"/>
        <v>0</v>
      </c>
      <c r="O16">
        <f t="shared" si="12"/>
        <v>0</v>
      </c>
    </row>
    <row r="17" spans="1:28">
      <c r="B17" s="4">
        <v>28</v>
      </c>
      <c r="C17" s="4">
        <v>0</v>
      </c>
      <c r="D17" s="4">
        <v>0</v>
      </c>
      <c r="E17" s="5">
        <v>0</v>
      </c>
      <c r="G17">
        <f t="shared" si="7"/>
        <v>0</v>
      </c>
      <c r="H17">
        <f t="shared" si="8"/>
        <v>0</v>
      </c>
      <c r="I17">
        <f t="shared" si="9"/>
        <v>0</v>
      </c>
      <c r="J17">
        <f t="shared" si="0"/>
        <v>0</v>
      </c>
      <c r="K17">
        <f t="shared" si="1"/>
        <v>0</v>
      </c>
      <c r="L17">
        <f t="shared" si="2"/>
        <v>0</v>
      </c>
      <c r="M17">
        <f t="shared" si="10"/>
        <v>0</v>
      </c>
      <c r="N17">
        <f t="shared" si="11"/>
        <v>0</v>
      </c>
      <c r="O17">
        <f t="shared" si="12"/>
        <v>0</v>
      </c>
    </row>
    <row r="18" spans="1:28">
      <c r="B18" s="4">
        <v>30</v>
      </c>
      <c r="C18" s="4">
        <v>0</v>
      </c>
      <c r="D18" s="4">
        <v>0</v>
      </c>
      <c r="E18" s="5">
        <v>0</v>
      </c>
      <c r="G18">
        <f t="shared" si="7"/>
        <v>0</v>
      </c>
      <c r="H18">
        <f t="shared" si="8"/>
        <v>0</v>
      </c>
      <c r="I18">
        <f t="shared" si="9"/>
        <v>0</v>
      </c>
      <c r="J18">
        <f t="shared" si="0"/>
        <v>0</v>
      </c>
      <c r="K18">
        <f t="shared" si="1"/>
        <v>0</v>
      </c>
      <c r="L18">
        <f t="shared" si="2"/>
        <v>0</v>
      </c>
      <c r="M18">
        <f t="shared" si="10"/>
        <v>0</v>
      </c>
      <c r="N18">
        <f t="shared" si="11"/>
        <v>0</v>
      </c>
      <c r="O18">
        <f t="shared" si="12"/>
        <v>0</v>
      </c>
    </row>
    <row r="19" spans="1:28">
      <c r="B19" s="4">
        <v>32</v>
      </c>
      <c r="C19" s="4">
        <v>0</v>
      </c>
      <c r="D19" s="4">
        <v>0</v>
      </c>
      <c r="E19" s="5">
        <v>0</v>
      </c>
      <c r="G19">
        <f t="shared" si="7"/>
        <v>0</v>
      </c>
      <c r="H19">
        <f t="shared" si="8"/>
        <v>0</v>
      </c>
      <c r="I19">
        <f t="shared" si="9"/>
        <v>0</v>
      </c>
      <c r="J19">
        <f t="shared" si="0"/>
        <v>0</v>
      </c>
      <c r="K19">
        <f t="shared" si="1"/>
        <v>0</v>
      </c>
      <c r="L19">
        <f t="shared" si="2"/>
        <v>0</v>
      </c>
      <c r="M19">
        <f t="shared" si="10"/>
        <v>0</v>
      </c>
      <c r="N19">
        <f t="shared" si="11"/>
        <v>0</v>
      </c>
      <c r="O19">
        <f t="shared" si="12"/>
        <v>0</v>
      </c>
    </row>
    <row r="20" spans="1:28">
      <c r="B20" s="20">
        <v>34</v>
      </c>
      <c r="C20" s="4">
        <v>0</v>
      </c>
      <c r="D20" s="4">
        <v>0</v>
      </c>
      <c r="E20" s="5">
        <v>0</v>
      </c>
      <c r="G20">
        <f t="shared" si="7"/>
        <v>0</v>
      </c>
      <c r="H20">
        <f t="shared" si="8"/>
        <v>0</v>
      </c>
      <c r="I20">
        <f t="shared" si="9"/>
        <v>0</v>
      </c>
      <c r="J20">
        <f t="shared" si="0"/>
        <v>0</v>
      </c>
      <c r="K20">
        <f t="shared" si="1"/>
        <v>0</v>
      </c>
      <c r="L20">
        <f t="shared" si="2"/>
        <v>0</v>
      </c>
      <c r="M20">
        <f t="shared" si="10"/>
        <v>0</v>
      </c>
      <c r="N20">
        <f t="shared" si="11"/>
        <v>0</v>
      </c>
      <c r="O20">
        <f t="shared" si="12"/>
        <v>0</v>
      </c>
    </row>
    <row r="21" spans="1:28">
      <c r="B21" s="20">
        <v>36</v>
      </c>
      <c r="C21" s="4">
        <v>0</v>
      </c>
      <c r="D21" s="4">
        <v>0</v>
      </c>
      <c r="E21" s="5">
        <v>0</v>
      </c>
      <c r="G21">
        <f t="shared" si="7"/>
        <v>0</v>
      </c>
      <c r="H21">
        <f t="shared" si="8"/>
        <v>0</v>
      </c>
      <c r="I21">
        <f t="shared" si="9"/>
        <v>0</v>
      </c>
      <c r="J21">
        <f t="shared" si="0"/>
        <v>0</v>
      </c>
      <c r="K21">
        <f t="shared" si="1"/>
        <v>0</v>
      </c>
      <c r="L21">
        <f t="shared" si="2"/>
        <v>0</v>
      </c>
      <c r="M21">
        <f t="shared" si="10"/>
        <v>0</v>
      </c>
      <c r="N21">
        <f t="shared" si="11"/>
        <v>0</v>
      </c>
      <c r="O21">
        <f t="shared" si="12"/>
        <v>0</v>
      </c>
      <c r="S21" t="s">
        <v>29</v>
      </c>
      <c r="W21">
        <f>SUM(W4:W13)</f>
        <v>96</v>
      </c>
      <c r="X21">
        <f>SUM(X4:X11)</f>
        <v>89</v>
      </c>
      <c r="Z21">
        <f>SUM(Z4:Z11)</f>
        <v>88.791002353884622</v>
      </c>
      <c r="AA21">
        <f>SUM(AA4:AA11)</f>
        <v>96.208997646115378</v>
      </c>
    </row>
    <row r="22" spans="1:28">
      <c r="B22" s="20">
        <v>38</v>
      </c>
      <c r="C22" s="4">
        <v>0</v>
      </c>
      <c r="D22" s="4">
        <v>0</v>
      </c>
      <c r="E22" s="5">
        <v>0</v>
      </c>
      <c r="G22">
        <f t="shared" si="7"/>
        <v>0</v>
      </c>
      <c r="H22">
        <f t="shared" si="8"/>
        <v>0</v>
      </c>
      <c r="I22">
        <f t="shared" si="9"/>
        <v>0</v>
      </c>
      <c r="J22">
        <f t="shared" si="0"/>
        <v>0</v>
      </c>
      <c r="K22">
        <f t="shared" si="1"/>
        <v>0</v>
      </c>
      <c r="L22">
        <f t="shared" si="2"/>
        <v>0</v>
      </c>
      <c r="M22">
        <f t="shared" si="10"/>
        <v>0</v>
      </c>
      <c r="N22">
        <f t="shared" si="11"/>
        <v>0</v>
      </c>
      <c r="O22">
        <f t="shared" si="12"/>
        <v>0</v>
      </c>
    </row>
    <row r="23" spans="1:28">
      <c r="B23" s="20">
        <v>40</v>
      </c>
      <c r="C23" s="4">
        <v>0</v>
      </c>
      <c r="D23" s="4">
        <v>0</v>
      </c>
      <c r="E23" s="5">
        <v>0</v>
      </c>
      <c r="G23">
        <f t="shared" si="7"/>
        <v>0</v>
      </c>
      <c r="H23">
        <f t="shared" si="8"/>
        <v>0</v>
      </c>
      <c r="I23">
        <f t="shared" si="9"/>
        <v>0</v>
      </c>
      <c r="J23">
        <f t="shared" si="0"/>
        <v>0</v>
      </c>
      <c r="K23">
        <f t="shared" si="1"/>
        <v>0</v>
      </c>
      <c r="L23">
        <f t="shared" si="2"/>
        <v>0</v>
      </c>
      <c r="M23">
        <f t="shared" si="10"/>
        <v>0</v>
      </c>
      <c r="N23">
        <f t="shared" si="11"/>
        <v>0</v>
      </c>
      <c r="O23">
        <f t="shared" si="12"/>
        <v>0</v>
      </c>
      <c r="T23" t="s">
        <v>30</v>
      </c>
      <c r="U23">
        <f>(W21-Z21)^2/Z21+(X21-AA21)^2/AA21</f>
        <v>1.1254775775332237</v>
      </c>
    </row>
    <row r="24" spans="1:28">
      <c r="B24" s="20">
        <v>42</v>
      </c>
      <c r="C24" s="4">
        <v>0</v>
      </c>
      <c r="D24" s="4">
        <v>0</v>
      </c>
      <c r="E24" s="5">
        <v>0</v>
      </c>
      <c r="G24">
        <f t="shared" si="7"/>
        <v>0</v>
      </c>
      <c r="H24">
        <f t="shared" si="8"/>
        <v>0</v>
      </c>
      <c r="I24">
        <f t="shared" si="9"/>
        <v>0</v>
      </c>
      <c r="J24">
        <f t="shared" si="0"/>
        <v>0</v>
      </c>
      <c r="K24">
        <f t="shared" si="1"/>
        <v>0</v>
      </c>
      <c r="L24">
        <f t="shared" si="2"/>
        <v>0</v>
      </c>
      <c r="M24">
        <f t="shared" si="10"/>
        <v>0</v>
      </c>
      <c r="N24">
        <f t="shared" si="11"/>
        <v>0</v>
      </c>
      <c r="O24">
        <f t="shared" si="12"/>
        <v>0</v>
      </c>
      <c r="T24" t="s">
        <v>31</v>
      </c>
      <c r="U24">
        <f>CHIDIST(U23,1)</f>
        <v>0.28874203961233386</v>
      </c>
    </row>
    <row r="25" spans="1:28">
      <c r="B25" s="20">
        <v>44</v>
      </c>
      <c r="C25" s="4">
        <v>0</v>
      </c>
      <c r="D25" s="4">
        <v>0</v>
      </c>
      <c r="E25" s="5">
        <v>0</v>
      </c>
      <c r="G25">
        <f t="shared" si="7"/>
        <v>0</v>
      </c>
      <c r="H25">
        <f t="shared" si="8"/>
        <v>0</v>
      </c>
      <c r="I25">
        <f t="shared" si="9"/>
        <v>0</v>
      </c>
      <c r="J25">
        <f t="shared" si="0"/>
        <v>0</v>
      </c>
      <c r="K25">
        <f t="shared" si="1"/>
        <v>0</v>
      </c>
      <c r="L25">
        <f t="shared" si="2"/>
        <v>0</v>
      </c>
      <c r="M25">
        <f t="shared" si="10"/>
        <v>0</v>
      </c>
      <c r="N25">
        <f t="shared" si="11"/>
        <v>0</v>
      </c>
      <c r="O25">
        <f t="shared" si="12"/>
        <v>0</v>
      </c>
    </row>
    <row r="26" spans="1:28">
      <c r="B26" s="20">
        <v>46</v>
      </c>
      <c r="C26" s="4">
        <v>0</v>
      </c>
      <c r="D26" s="4">
        <v>0</v>
      </c>
      <c r="E26" s="5">
        <v>0</v>
      </c>
      <c r="G26">
        <f t="shared" si="7"/>
        <v>0</v>
      </c>
      <c r="H26">
        <f t="shared" si="8"/>
        <v>0</v>
      </c>
      <c r="I26">
        <f t="shared" si="9"/>
        <v>0</v>
      </c>
      <c r="J26">
        <f t="shared" si="0"/>
        <v>0</v>
      </c>
      <c r="K26">
        <f t="shared" si="1"/>
        <v>0</v>
      </c>
      <c r="L26">
        <f t="shared" si="2"/>
        <v>0</v>
      </c>
      <c r="M26">
        <f t="shared" si="10"/>
        <v>0</v>
      </c>
      <c r="N26">
        <f t="shared" si="11"/>
        <v>0</v>
      </c>
      <c r="O26">
        <f t="shared" si="12"/>
        <v>0</v>
      </c>
    </row>
    <row r="27" spans="1:28">
      <c r="B27" s="20">
        <v>48</v>
      </c>
      <c r="C27" s="4">
        <v>0</v>
      </c>
      <c r="D27" s="4">
        <v>0</v>
      </c>
      <c r="E27" s="5">
        <v>0</v>
      </c>
      <c r="G27">
        <f t="shared" si="7"/>
        <v>0</v>
      </c>
      <c r="H27">
        <f t="shared" si="8"/>
        <v>0</v>
      </c>
      <c r="I27">
        <f t="shared" si="9"/>
        <v>0</v>
      </c>
      <c r="J27">
        <f t="shared" si="0"/>
        <v>0</v>
      </c>
      <c r="K27">
        <f t="shared" si="1"/>
        <v>0</v>
      </c>
      <c r="L27">
        <f t="shared" si="2"/>
        <v>0</v>
      </c>
      <c r="M27">
        <f t="shared" si="10"/>
        <v>0</v>
      </c>
      <c r="N27">
        <f t="shared" si="11"/>
        <v>0</v>
      </c>
      <c r="O27">
        <f t="shared" si="12"/>
        <v>0</v>
      </c>
      <c r="S27" t="s">
        <v>19</v>
      </c>
    </row>
    <row r="28" spans="1:28">
      <c r="B28" s="20">
        <v>50</v>
      </c>
      <c r="C28" s="4">
        <v>0</v>
      </c>
      <c r="D28" s="4">
        <v>0</v>
      </c>
      <c r="E28" s="5">
        <v>0</v>
      </c>
      <c r="G28">
        <f t="shared" si="7"/>
        <v>0</v>
      </c>
      <c r="H28">
        <f t="shared" si="8"/>
        <v>0</v>
      </c>
      <c r="I28">
        <f t="shared" si="9"/>
        <v>0</v>
      </c>
      <c r="J28">
        <f t="shared" si="0"/>
        <v>0</v>
      </c>
      <c r="K28">
        <f t="shared" si="1"/>
        <v>0</v>
      </c>
      <c r="L28">
        <f t="shared" si="2"/>
        <v>0</v>
      </c>
      <c r="M28">
        <f t="shared" si="10"/>
        <v>0</v>
      </c>
      <c r="N28">
        <f t="shared" si="11"/>
        <v>0</v>
      </c>
      <c r="O28">
        <f t="shared" si="12"/>
        <v>0</v>
      </c>
      <c r="T28" t="s">
        <v>20</v>
      </c>
      <c r="U28" t="s">
        <v>21</v>
      </c>
      <c r="V28" t="s">
        <v>22</v>
      </c>
      <c r="W28" t="s">
        <v>23</v>
      </c>
      <c r="X28" t="s">
        <v>24</v>
      </c>
      <c r="Y28" t="s">
        <v>25</v>
      </c>
      <c r="Z28" t="s">
        <v>26</v>
      </c>
      <c r="AA28" t="s">
        <v>27</v>
      </c>
      <c r="AB28" t="s">
        <v>28</v>
      </c>
    </row>
    <row r="29" spans="1:28">
      <c r="A29" s="3"/>
      <c r="B29" s="4"/>
      <c r="C29" s="7">
        <f>SUM(C3:C28)</f>
        <v>99</v>
      </c>
      <c r="D29" s="7">
        <f>SUM(D3:D28)</f>
        <v>96</v>
      </c>
      <c r="E29" s="7">
        <f>SUM(E3:E28)</f>
        <v>99</v>
      </c>
      <c r="F29" s="4"/>
      <c r="G29" s="2"/>
      <c r="H29" s="2"/>
      <c r="I29" s="2"/>
      <c r="J29" s="2"/>
      <c r="K29" s="6"/>
      <c r="M29">
        <f>SUM(M3:M28)/C29</f>
        <v>7.595959595959596</v>
      </c>
      <c r="N29">
        <f t="shared" ref="N29:O29" si="13">SUM(N3:N28)/D29</f>
        <v>8.0416666666666661</v>
      </c>
      <c r="O29">
        <f t="shared" si="13"/>
        <v>6.9898989898989896</v>
      </c>
      <c r="T29">
        <v>2</v>
      </c>
      <c r="U29">
        <v>83</v>
      </c>
      <c r="V29">
        <v>93</v>
      </c>
      <c r="W29">
        <f t="shared" ref="W29:W35" si="14">U29+V29</f>
        <v>176</v>
      </c>
      <c r="X29">
        <v>3</v>
      </c>
      <c r="Y29">
        <v>3</v>
      </c>
      <c r="Z29">
        <f t="shared" ref="Z29:Z35" si="15">X29+Y29</f>
        <v>6</v>
      </c>
      <c r="AA29">
        <f t="shared" ref="AA29:AA35" si="16">Z29*(U29+X29)/(W29+Z29)</f>
        <v>2.8351648351648353</v>
      </c>
      <c r="AB29">
        <f t="shared" ref="AB29:AB35" si="17">Z29*(V29+Y29)/(W29+Z29)</f>
        <v>3.1648351648351647</v>
      </c>
    </row>
    <row r="30" spans="1:28">
      <c r="A30" s="3"/>
      <c r="B30" s="4"/>
      <c r="C30" s="4"/>
      <c r="D30" s="4"/>
      <c r="E30" s="5"/>
      <c r="F30" s="4"/>
      <c r="G30" s="2"/>
      <c r="H30" s="2"/>
      <c r="I30" s="2"/>
      <c r="J30" s="2"/>
      <c r="K30" s="6"/>
      <c r="M30">
        <f>STDEV(C3:C28)/C29^0.5</f>
        <v>0.75853086645770418</v>
      </c>
      <c r="N30">
        <f t="shared" ref="N30:O30" si="18">STDEV(D3:D28)/D29^0.5</f>
        <v>0.79150133226316122</v>
      </c>
      <c r="O30">
        <f t="shared" si="18"/>
        <v>0.81353163542281604</v>
      </c>
      <c r="T30">
        <v>4</v>
      </c>
      <c r="U30">
        <v>75</v>
      </c>
      <c r="V30">
        <v>81</v>
      </c>
      <c r="W30">
        <f t="shared" si="14"/>
        <v>156</v>
      </c>
      <c r="X30">
        <v>8</v>
      </c>
      <c r="Y30">
        <v>12</v>
      </c>
      <c r="Z30">
        <f t="shared" si="15"/>
        <v>20</v>
      </c>
      <c r="AA30">
        <f t="shared" si="16"/>
        <v>9.4318181818181817</v>
      </c>
      <c r="AB30">
        <f t="shared" si="17"/>
        <v>10.568181818181818</v>
      </c>
    </row>
    <row r="31" spans="1:28">
      <c r="T31">
        <v>6</v>
      </c>
      <c r="U31">
        <v>56</v>
      </c>
      <c r="V31">
        <v>61</v>
      </c>
      <c r="W31">
        <f t="shared" si="14"/>
        <v>117</v>
      </c>
      <c r="X31">
        <v>19</v>
      </c>
      <c r="Y31">
        <v>20</v>
      </c>
      <c r="Z31">
        <f t="shared" si="15"/>
        <v>39</v>
      </c>
      <c r="AA31">
        <f t="shared" si="16"/>
        <v>18.75</v>
      </c>
      <c r="AB31">
        <f t="shared" si="17"/>
        <v>20.25</v>
      </c>
    </row>
    <row r="32" spans="1:28">
      <c r="T32">
        <v>8</v>
      </c>
      <c r="U32">
        <v>24</v>
      </c>
      <c r="V32">
        <v>30</v>
      </c>
      <c r="W32">
        <f t="shared" si="14"/>
        <v>54</v>
      </c>
      <c r="X32">
        <v>32</v>
      </c>
      <c r="Y32">
        <v>31</v>
      </c>
      <c r="Z32">
        <f t="shared" si="15"/>
        <v>63</v>
      </c>
      <c r="AA32">
        <f t="shared" si="16"/>
        <v>30.153846153846153</v>
      </c>
      <c r="AB32">
        <f t="shared" si="17"/>
        <v>32.846153846153847</v>
      </c>
    </row>
    <row r="33" spans="20:28">
      <c r="T33">
        <v>10</v>
      </c>
      <c r="U33">
        <v>10</v>
      </c>
      <c r="V33">
        <v>13</v>
      </c>
      <c r="W33">
        <f t="shared" si="14"/>
        <v>23</v>
      </c>
      <c r="X33">
        <v>14</v>
      </c>
      <c r="Y33">
        <v>17</v>
      </c>
      <c r="Z33">
        <f t="shared" si="15"/>
        <v>31</v>
      </c>
      <c r="AA33">
        <f t="shared" si="16"/>
        <v>13.777777777777779</v>
      </c>
      <c r="AB33">
        <f t="shared" si="17"/>
        <v>17.222222222222221</v>
      </c>
    </row>
    <row r="34" spans="20:28">
      <c r="T34">
        <v>12</v>
      </c>
      <c r="U34">
        <v>4</v>
      </c>
      <c r="V34">
        <v>7</v>
      </c>
      <c r="W34">
        <f t="shared" si="14"/>
        <v>11</v>
      </c>
      <c r="X34">
        <v>6</v>
      </c>
      <c r="Y34">
        <v>6</v>
      </c>
      <c r="Z34">
        <f t="shared" si="15"/>
        <v>12</v>
      </c>
      <c r="AA34">
        <f t="shared" si="16"/>
        <v>5.2173913043478262</v>
      </c>
      <c r="AB34">
        <f t="shared" si="17"/>
        <v>6.7826086956521738</v>
      </c>
    </row>
    <row r="35" spans="20:28">
      <c r="T35">
        <v>14</v>
      </c>
      <c r="U35">
        <v>1</v>
      </c>
      <c r="V35">
        <v>4</v>
      </c>
      <c r="W35">
        <f t="shared" si="14"/>
        <v>5</v>
      </c>
      <c r="X35">
        <v>3</v>
      </c>
      <c r="Y35">
        <v>3</v>
      </c>
      <c r="Z35">
        <f t="shared" si="15"/>
        <v>6</v>
      </c>
      <c r="AA35">
        <f t="shared" si="16"/>
        <v>2.1818181818181817</v>
      </c>
      <c r="AB35">
        <f t="shared" si="17"/>
        <v>3.8181818181818183</v>
      </c>
    </row>
    <row r="47" spans="20:28">
      <c r="T47" t="s">
        <v>29</v>
      </c>
      <c r="X47">
        <f>SUM(X30:X39)</f>
        <v>82</v>
      </c>
      <c r="Y47">
        <f>SUM(Y30:Y37)</f>
        <v>89</v>
      </c>
      <c r="AA47">
        <f>SUM(AA30:AA37)</f>
        <v>79.512651599608134</v>
      </c>
      <c r="AB47">
        <f>SUM(AB30:AB37)</f>
        <v>91.487348400391866</v>
      </c>
    </row>
    <row r="49" spans="20:29">
      <c r="U49" t="s">
        <v>30</v>
      </c>
      <c r="V49">
        <f>(X47-AA47)^2/AA47+(Y47-AB47)^2/AB47</f>
        <v>0.14543605133147941</v>
      </c>
    </row>
    <row r="50" spans="20:29">
      <c r="U50" t="s">
        <v>31</v>
      </c>
      <c r="V50">
        <f>CHIDIST(V49,1)</f>
        <v>0.70293555240685912</v>
      </c>
    </row>
    <row r="52" spans="20:29">
      <c r="T52" t="s">
        <v>19</v>
      </c>
    </row>
    <row r="53" spans="20:29">
      <c r="U53" t="s">
        <v>20</v>
      </c>
      <c r="V53" t="s">
        <v>21</v>
      </c>
      <c r="W53" t="s">
        <v>22</v>
      </c>
      <c r="X53" t="s">
        <v>23</v>
      </c>
      <c r="Y53" t="s">
        <v>24</v>
      </c>
      <c r="Z53" t="s">
        <v>25</v>
      </c>
      <c r="AA53" t="s">
        <v>26</v>
      </c>
      <c r="AB53" t="s">
        <v>27</v>
      </c>
      <c r="AC53" t="s">
        <v>28</v>
      </c>
    </row>
    <row r="54" spans="20:29">
      <c r="U54">
        <v>2</v>
      </c>
      <c r="V54">
        <v>80</v>
      </c>
      <c r="W54">
        <v>88</v>
      </c>
      <c r="X54">
        <f t="shared" ref="X54:X60" si="19">V54+W54</f>
        <v>168</v>
      </c>
      <c r="Y54">
        <v>1</v>
      </c>
      <c r="Z54">
        <v>11</v>
      </c>
      <c r="AA54">
        <f t="shared" ref="AA54:AA60" si="20">Y54+Z54</f>
        <v>12</v>
      </c>
      <c r="AB54">
        <f t="shared" ref="AB54:AB60" si="21">AA54*(V54+Y54)/(X54+AA54)</f>
        <v>5.4</v>
      </c>
      <c r="AC54">
        <f t="shared" ref="AC54:AC60" si="22">AA54*(W54+Z54)/(X54+AA54)</f>
        <v>6.6</v>
      </c>
    </row>
    <row r="55" spans="20:29">
      <c r="U55">
        <v>4</v>
      </c>
      <c r="V55">
        <v>69</v>
      </c>
      <c r="W55">
        <v>76</v>
      </c>
      <c r="X55">
        <f t="shared" si="19"/>
        <v>145</v>
      </c>
      <c r="Y55">
        <v>11</v>
      </c>
      <c r="Z55">
        <v>12</v>
      </c>
      <c r="AA55">
        <f t="shared" si="20"/>
        <v>23</v>
      </c>
      <c r="AB55">
        <f t="shared" si="21"/>
        <v>10.952380952380953</v>
      </c>
      <c r="AC55">
        <f t="shared" si="22"/>
        <v>12.047619047619047</v>
      </c>
    </row>
    <row r="56" spans="20:29">
      <c r="U56">
        <v>6</v>
      </c>
      <c r="V56">
        <v>45</v>
      </c>
      <c r="W56">
        <v>52</v>
      </c>
      <c r="X56">
        <f t="shared" si="19"/>
        <v>97</v>
      </c>
      <c r="Y56">
        <v>24</v>
      </c>
      <c r="Z56">
        <v>24</v>
      </c>
      <c r="AA56">
        <f t="shared" si="20"/>
        <v>48</v>
      </c>
      <c r="AB56">
        <f t="shared" si="21"/>
        <v>22.841379310344827</v>
      </c>
      <c r="AC56">
        <f t="shared" si="22"/>
        <v>25.158620689655173</v>
      </c>
    </row>
    <row r="57" spans="20:29">
      <c r="U57">
        <v>8</v>
      </c>
      <c r="V57">
        <v>15</v>
      </c>
      <c r="W57">
        <v>22</v>
      </c>
      <c r="X57">
        <f t="shared" si="19"/>
        <v>37</v>
      </c>
      <c r="Y57">
        <v>30</v>
      </c>
      <c r="Z57">
        <v>30</v>
      </c>
      <c r="AA57">
        <f t="shared" si="20"/>
        <v>60</v>
      </c>
      <c r="AB57">
        <f t="shared" si="21"/>
        <v>27.835051546391753</v>
      </c>
      <c r="AC57">
        <f t="shared" si="22"/>
        <v>32.164948453608247</v>
      </c>
    </row>
    <row r="58" spans="20:29">
      <c r="U58">
        <v>10</v>
      </c>
      <c r="V58">
        <v>2</v>
      </c>
      <c r="W58">
        <v>6</v>
      </c>
      <c r="X58">
        <f t="shared" si="19"/>
        <v>8</v>
      </c>
      <c r="Y58">
        <v>13</v>
      </c>
      <c r="Z58">
        <v>16</v>
      </c>
      <c r="AA58">
        <f t="shared" si="20"/>
        <v>29</v>
      </c>
      <c r="AB58">
        <f t="shared" si="21"/>
        <v>11.756756756756756</v>
      </c>
      <c r="AC58">
        <f t="shared" si="22"/>
        <v>17.243243243243242</v>
      </c>
    </row>
    <row r="59" spans="20:29">
      <c r="U59">
        <v>12</v>
      </c>
      <c r="V59">
        <v>0</v>
      </c>
      <c r="W59">
        <v>2</v>
      </c>
      <c r="X59">
        <f t="shared" si="19"/>
        <v>2</v>
      </c>
      <c r="Y59">
        <v>2</v>
      </c>
      <c r="Z59">
        <v>4</v>
      </c>
      <c r="AA59">
        <f t="shared" si="20"/>
        <v>6</v>
      </c>
      <c r="AB59">
        <f t="shared" si="21"/>
        <v>1.5</v>
      </c>
      <c r="AC59">
        <f t="shared" si="22"/>
        <v>4.5</v>
      </c>
    </row>
    <row r="60" spans="20:29">
      <c r="U60">
        <v>14</v>
      </c>
      <c r="V60">
        <v>0</v>
      </c>
      <c r="W60">
        <v>1</v>
      </c>
      <c r="X60">
        <f t="shared" si="19"/>
        <v>1</v>
      </c>
      <c r="Y60">
        <v>0</v>
      </c>
      <c r="Z60">
        <v>1</v>
      </c>
      <c r="AA60">
        <f t="shared" si="20"/>
        <v>1</v>
      </c>
      <c r="AB60">
        <f t="shared" si="21"/>
        <v>0</v>
      </c>
      <c r="AC60">
        <f t="shared" si="22"/>
        <v>1</v>
      </c>
    </row>
    <row r="72" spans="21:29">
      <c r="U72" t="s">
        <v>29</v>
      </c>
      <c r="Y72">
        <f>SUM(Y55:Y64)</f>
        <v>80</v>
      </c>
      <c r="Z72">
        <f>SUM(Z55:Z62)</f>
        <v>87</v>
      </c>
      <c r="AB72">
        <f>SUM(AB55:AB62)</f>
        <v>74.885568565874294</v>
      </c>
      <c r="AC72">
        <f>SUM(AC55:AC62)</f>
        <v>92.114431434125706</v>
      </c>
    </row>
    <row r="74" spans="21:29">
      <c r="V74" t="s">
        <v>30</v>
      </c>
      <c r="W74">
        <f>(Y72-AB72)^2/AB72+(Z72-AC72)^2/AC72</f>
        <v>0.63326485356115048</v>
      </c>
    </row>
    <row r="75" spans="21:29">
      <c r="V75" t="s">
        <v>31</v>
      </c>
      <c r="W75">
        <f>CHIDIST(W74,1)</f>
        <v>0.42616026716666117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Summary</vt:lpstr>
      <vt:lpstr>Data analysis</vt:lpstr>
      <vt:lpstr>Vehicle</vt:lpstr>
      <vt:lpstr>100 uM</vt:lpstr>
      <vt:lpstr>200 uM</vt:lpstr>
      <vt:lpstr>400 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amore</dc:creator>
  <cp:lastModifiedBy>amore</cp:lastModifiedBy>
  <dcterms:created xsi:type="dcterms:W3CDTF">2021-06-15T04:59:01Z</dcterms:created>
  <dcterms:modified xsi:type="dcterms:W3CDTF">2022-04-19T03:00:08Z</dcterms:modified>
</cp:coreProperties>
</file>